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srv-files03\datas\Structure de référence\SERVICE ACHATS\02-DTGPN\VILM - Trx aménagement NPNRU PLM-DLM\01. DCE\Pièces techniques\LOT 1 - VRD\"/>
    </mc:Choice>
  </mc:AlternateContent>
  <xr:revisionPtr revIDLastSave="0" documentId="13_ncr:1_{5DC2054C-FD3D-40E4-9DD2-1E1492EE2624}" xr6:coauthVersionLast="47" xr6:coauthVersionMax="47" xr10:uidLastSave="{00000000-0000-0000-0000-000000000000}"/>
  <bookViews>
    <workbookView xWindow="-120" yWindow="-120" windowWidth="25440" windowHeight="15270" tabRatio="895" activeTab="3" xr2:uid="{AE938C19-88AF-460A-BA00-BE8B7E98162A}"/>
  </bookViews>
  <sheets>
    <sheet name="PDG" sheetId="14" r:id="rId1"/>
    <sheet name="DQE TRANCHE FERME" sheetId="13" r:id="rId2"/>
    <sheet name="DQE TRANCHE OPTIONNELLE" sheetId="15" r:id="rId3"/>
    <sheet name="TOTAL DQE" sheetId="16" r:id="rId4"/>
  </sheets>
  <definedNames>
    <definedName name="_xlnm.Print_Titles" localSheetId="1">'DQE TRANCHE FERME'!$A:$F,'DQE TRANCHE FERME'!$1:$8</definedName>
    <definedName name="_xlnm.Print_Titles" localSheetId="2">'DQE TRANCHE OPTIONNELLE'!$A:$B,'DQE TRANCHE OPTIONNELLE'!$1:$8</definedName>
    <definedName name="_xlnm.Print_Area" localSheetId="2">'DQE TRANCHE OPTIONNELLE'!$A$6:$E$439</definedName>
    <definedName name="_xlnm.Print_Area" localSheetId="0">PDG!$A$1:$G$43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6" l="1"/>
  <c r="B5" i="16"/>
  <c r="B4" i="16"/>
  <c r="B437" i="15"/>
  <c r="B436" i="15"/>
  <c r="A436" i="15"/>
  <c r="B435" i="15"/>
  <c r="A435" i="15"/>
  <c r="B434" i="15"/>
  <c r="A434" i="15"/>
  <c r="B433" i="15"/>
  <c r="A433" i="15"/>
  <c r="B432" i="15"/>
  <c r="A432" i="15"/>
  <c r="B431" i="15"/>
  <c r="A431" i="15"/>
  <c r="B430" i="15"/>
  <c r="A430" i="15"/>
  <c r="B429" i="15"/>
  <c r="A429" i="15"/>
  <c r="B428" i="15"/>
  <c r="A428" i="15"/>
  <c r="B427" i="15"/>
  <c r="A427" i="15"/>
  <c r="B426" i="15"/>
  <c r="A426" i="15"/>
  <c r="B425" i="15"/>
  <c r="A425" i="15"/>
  <c r="B424" i="15"/>
  <c r="A424" i="15"/>
  <c r="E417" i="15"/>
  <c r="E415" i="15"/>
  <c r="E412" i="15"/>
  <c r="E410" i="15"/>
  <c r="E408" i="15"/>
  <c r="E406" i="15"/>
  <c r="E403" i="15"/>
  <c r="E401" i="15"/>
  <c r="E399" i="15"/>
  <c r="E397" i="15"/>
  <c r="E395" i="15"/>
  <c r="E393" i="15"/>
  <c r="E391" i="15"/>
  <c r="E389" i="15"/>
  <c r="E387" i="15"/>
  <c r="E385" i="15"/>
  <c r="E383" i="15"/>
  <c r="E381" i="15"/>
  <c r="E379" i="15"/>
  <c r="E377" i="15"/>
  <c r="E375" i="15"/>
  <c r="E373" i="15"/>
  <c r="E371" i="15"/>
  <c r="E369" i="15"/>
  <c r="E367" i="15"/>
  <c r="E365" i="15"/>
  <c r="E363" i="15"/>
  <c r="E361" i="15"/>
  <c r="E359" i="15"/>
  <c r="E357" i="15"/>
  <c r="E355" i="15"/>
  <c r="E353" i="15"/>
  <c r="E351" i="15"/>
  <c r="E349" i="15"/>
  <c r="E347" i="15"/>
  <c r="E341" i="15"/>
  <c r="E339" i="15"/>
  <c r="E337" i="15"/>
  <c r="E335" i="15"/>
  <c r="E333" i="15"/>
  <c r="E331" i="15"/>
  <c r="E325" i="15"/>
  <c r="E323" i="15"/>
  <c r="E321" i="15"/>
  <c r="E319" i="15"/>
  <c r="E317" i="15"/>
  <c r="E315" i="15"/>
  <c r="E313" i="15"/>
  <c r="E307" i="15"/>
  <c r="E309" i="15" s="1"/>
  <c r="E433" i="15" s="1"/>
  <c r="E301" i="15"/>
  <c r="E299" i="15"/>
  <c r="E296" i="15"/>
  <c r="E294" i="15"/>
  <c r="E288" i="15"/>
  <c r="E286" i="15"/>
  <c r="E284" i="15"/>
  <c r="E282" i="15"/>
  <c r="C280" i="15"/>
  <c r="C278" i="15" s="1"/>
  <c r="E278" i="15" s="1"/>
  <c r="E276" i="15"/>
  <c r="E274" i="15"/>
  <c r="E269" i="15"/>
  <c r="E267" i="15"/>
  <c r="E265" i="15"/>
  <c r="E263" i="15"/>
  <c r="E261" i="15"/>
  <c r="E259" i="15"/>
  <c r="E257" i="15"/>
  <c r="E255" i="15"/>
  <c r="E253" i="15"/>
  <c r="E247" i="15"/>
  <c r="E245" i="15"/>
  <c r="E243" i="15"/>
  <c r="E241" i="15"/>
  <c r="E239" i="15"/>
  <c r="E237" i="15"/>
  <c r="E235" i="15"/>
  <c r="E233" i="15"/>
  <c r="E231" i="15"/>
  <c r="E229" i="15"/>
  <c r="E227" i="15"/>
  <c r="E225" i="15"/>
  <c r="E219" i="15"/>
  <c r="E217" i="15"/>
  <c r="E215" i="15"/>
  <c r="E213" i="15"/>
  <c r="E211" i="15"/>
  <c r="E209" i="15"/>
  <c r="E207" i="15"/>
  <c r="E205" i="15"/>
  <c r="E203" i="15"/>
  <c r="E201" i="15"/>
  <c r="E199" i="15"/>
  <c r="E197" i="15"/>
  <c r="E195" i="15"/>
  <c r="E193" i="15"/>
  <c r="E191" i="15"/>
  <c r="E189" i="15"/>
  <c r="E187" i="15"/>
  <c r="E185" i="15"/>
  <c r="E183" i="15"/>
  <c r="E181" i="15"/>
  <c r="E179" i="15"/>
  <c r="E177" i="15"/>
  <c r="E175" i="15"/>
  <c r="E173" i="15"/>
  <c r="E167" i="15"/>
  <c r="E164" i="15"/>
  <c r="E162" i="15"/>
  <c r="E160" i="15"/>
  <c r="E158" i="15"/>
  <c r="E156" i="15"/>
  <c r="E154" i="15"/>
  <c r="E152" i="15"/>
  <c r="E150" i="15"/>
  <c r="E148" i="15"/>
  <c r="E146" i="15"/>
  <c r="E140" i="15"/>
  <c r="E138" i="15"/>
  <c r="E136" i="15"/>
  <c r="E134" i="15"/>
  <c r="E132" i="15"/>
  <c r="E130" i="15"/>
  <c r="E128" i="15"/>
  <c r="E126" i="15"/>
  <c r="E124" i="15"/>
  <c r="E122" i="15"/>
  <c r="E120" i="15"/>
  <c r="E118" i="15"/>
  <c r="E116" i="15"/>
  <c r="E114" i="15"/>
  <c r="E112" i="15"/>
  <c r="E110" i="15"/>
  <c r="E108" i="15"/>
  <c r="E106" i="15"/>
  <c r="E104" i="15"/>
  <c r="E102" i="15"/>
  <c r="E96" i="15"/>
  <c r="E94" i="15"/>
  <c r="E92" i="15"/>
  <c r="E90" i="15"/>
  <c r="E89" i="15"/>
  <c r="E88" i="15"/>
  <c r="E85" i="15"/>
  <c r="E82" i="15"/>
  <c r="E80" i="15"/>
  <c r="E78" i="15"/>
  <c r="E76" i="15"/>
  <c r="E74" i="15"/>
  <c r="E72" i="15"/>
  <c r="E70" i="15"/>
  <c r="E64" i="15"/>
  <c r="E62" i="15"/>
  <c r="E60" i="15"/>
  <c r="E58" i="15"/>
  <c r="E56" i="15"/>
  <c r="E54" i="15"/>
  <c r="E52" i="15"/>
  <c r="E50" i="15"/>
  <c r="E48" i="15"/>
  <c r="E46" i="15"/>
  <c r="E44" i="15"/>
  <c r="E42" i="15"/>
  <c r="E40" i="15"/>
  <c r="E38" i="15"/>
  <c r="E36" i="15"/>
  <c r="E34" i="15"/>
  <c r="E32" i="15"/>
  <c r="E30" i="15"/>
  <c r="E28" i="15"/>
  <c r="E26" i="15"/>
  <c r="E24" i="15"/>
  <c r="E22" i="15"/>
  <c r="E20" i="15"/>
  <c r="E18" i="15"/>
  <c r="E16" i="15"/>
  <c r="E14" i="15"/>
  <c r="E12" i="15"/>
  <c r="E249" i="15" l="1"/>
  <c r="E429" i="15" s="1"/>
  <c r="E221" i="15"/>
  <c r="E428" i="15" s="1"/>
  <c r="E66" i="15"/>
  <c r="E424" i="15" s="1"/>
  <c r="E142" i="15"/>
  <c r="E426" i="15" s="1"/>
  <c r="E280" i="15"/>
  <c r="E290" i="15" s="1"/>
  <c r="E431" i="15" s="1"/>
  <c r="E419" i="15"/>
  <c r="E98" i="15"/>
  <c r="E425" i="15" s="1"/>
  <c r="E271" i="15"/>
  <c r="E430" i="15" s="1"/>
  <c r="E343" i="15"/>
  <c r="E435" i="15" s="1"/>
  <c r="E169" i="15"/>
  <c r="E427" i="15" s="1"/>
  <c r="E327" i="15"/>
  <c r="E434" i="15" s="1"/>
  <c r="E303" i="15"/>
  <c r="E432" i="15" s="1"/>
  <c r="F90" i="13"/>
  <c r="F89" i="13"/>
  <c r="F88" i="13"/>
  <c r="E421" i="15" l="1"/>
  <c r="E436" i="15"/>
  <c r="E437" i="15" s="1"/>
  <c r="F296" i="13"/>
  <c r="F207" i="13" l="1"/>
  <c r="F46" i="13" l="1"/>
  <c r="F408" i="13"/>
  <c r="F406" i="13"/>
  <c r="F412" i="13"/>
  <c r="F410" i="13"/>
  <c r="F417" i="13"/>
  <c r="F415" i="13"/>
  <c r="F229" i="13"/>
  <c r="F177" i="13"/>
  <c r="F245" i="13"/>
  <c r="F225" i="13"/>
  <c r="F217" i="13"/>
  <c r="F211" i="13"/>
  <c r="F199" i="13"/>
  <c r="F173" i="13"/>
  <c r="F34" i="13"/>
  <c r="B431" i="13"/>
  <c r="B437" i="13"/>
  <c r="B436" i="13"/>
  <c r="A436" i="13"/>
  <c r="B435" i="13"/>
  <c r="A435" i="13"/>
  <c r="B434" i="13"/>
  <c r="A434" i="13"/>
  <c r="B433" i="13"/>
  <c r="A433" i="13"/>
  <c r="B432" i="13"/>
  <c r="A432" i="13"/>
  <c r="A431" i="13"/>
  <c r="B430" i="13"/>
  <c r="A430" i="13"/>
  <c r="B429" i="13"/>
  <c r="A429" i="13"/>
  <c r="B428" i="13"/>
  <c r="A428" i="13"/>
  <c r="B427" i="13"/>
  <c r="A427" i="13"/>
  <c r="B426" i="13"/>
  <c r="A426" i="13"/>
  <c r="B425" i="13"/>
  <c r="A425" i="13"/>
  <c r="B424" i="13"/>
  <c r="A424" i="13"/>
  <c r="F403" i="13"/>
  <c r="F399" i="13"/>
  <c r="F397" i="13"/>
  <c r="F395" i="13"/>
  <c r="F393" i="13"/>
  <c r="F391" i="13"/>
  <c r="F389" i="13"/>
  <c r="F387" i="13"/>
  <c r="F385" i="13"/>
  <c r="F383" i="13"/>
  <c r="F381" i="13"/>
  <c r="F379" i="13"/>
  <c r="F377" i="13"/>
  <c r="F375" i="13"/>
  <c r="F373" i="13"/>
  <c r="F371" i="13"/>
  <c r="F369" i="13"/>
  <c r="F367" i="13"/>
  <c r="F365" i="13"/>
  <c r="F363" i="13"/>
  <c r="F361" i="13"/>
  <c r="F359" i="13"/>
  <c r="F357" i="13"/>
  <c r="F355" i="13"/>
  <c r="F353" i="13"/>
  <c r="F351" i="13"/>
  <c r="F349" i="13"/>
  <c r="F347" i="13"/>
  <c r="F341" i="13"/>
  <c r="F339" i="13"/>
  <c r="F337" i="13"/>
  <c r="F335" i="13"/>
  <c r="F333" i="13"/>
  <c r="F331" i="13"/>
  <c r="F325" i="13"/>
  <c r="F323" i="13"/>
  <c r="F321" i="13"/>
  <c r="F319" i="13"/>
  <c r="F317" i="13"/>
  <c r="F315" i="13"/>
  <c r="F313" i="13"/>
  <c r="F307" i="13"/>
  <c r="F301" i="13"/>
  <c r="F299" i="13"/>
  <c r="F294" i="13"/>
  <c r="F288" i="13"/>
  <c r="F286" i="13"/>
  <c r="F284" i="13"/>
  <c r="F282" i="13"/>
  <c r="F278" i="13"/>
  <c r="F276" i="13"/>
  <c r="F274" i="13"/>
  <c r="F269" i="13"/>
  <c r="F267" i="13"/>
  <c r="F265" i="13"/>
  <c r="F263" i="13"/>
  <c r="F261" i="13"/>
  <c r="F259" i="13"/>
  <c r="F257" i="13"/>
  <c r="F253" i="13"/>
  <c r="F243" i="13"/>
  <c r="F241" i="13"/>
  <c r="F239" i="13"/>
  <c r="F237" i="13"/>
  <c r="F235" i="13"/>
  <c r="F233" i="13"/>
  <c r="F231" i="13"/>
  <c r="F247" i="13"/>
  <c r="F215" i="13"/>
  <c r="F213" i="13"/>
  <c r="F209" i="13"/>
  <c r="F205" i="13"/>
  <c r="F203" i="13"/>
  <c r="F201" i="13"/>
  <c r="F197" i="13"/>
  <c r="F195" i="13"/>
  <c r="F193" i="13"/>
  <c r="F191" i="13"/>
  <c r="F189" i="13"/>
  <c r="F187" i="13"/>
  <c r="F185" i="13"/>
  <c r="F183" i="13"/>
  <c r="F181" i="13"/>
  <c r="F179" i="13"/>
  <c r="F219" i="13"/>
  <c r="F167" i="13"/>
  <c r="F164" i="13"/>
  <c r="F162" i="13"/>
  <c r="F160" i="13"/>
  <c r="F158" i="13"/>
  <c r="F156" i="13"/>
  <c r="F154" i="13"/>
  <c r="F152" i="13"/>
  <c r="F150" i="13"/>
  <c r="F148" i="13"/>
  <c r="F146" i="13"/>
  <c r="F140" i="13"/>
  <c r="F138" i="13"/>
  <c r="F136" i="13"/>
  <c r="F134" i="13"/>
  <c r="F132" i="13"/>
  <c r="F130" i="13"/>
  <c r="F128" i="13"/>
  <c r="F126" i="13"/>
  <c r="F124" i="13"/>
  <c r="F122" i="13"/>
  <c r="F120" i="13"/>
  <c r="F118" i="13"/>
  <c r="F116" i="13"/>
  <c r="F114" i="13"/>
  <c r="F112" i="13"/>
  <c r="F110" i="13"/>
  <c r="F108" i="13"/>
  <c r="F106" i="13"/>
  <c r="F104" i="13"/>
  <c r="F102" i="13"/>
  <c r="F96" i="13"/>
  <c r="F94" i="13"/>
  <c r="F93" i="13"/>
  <c r="F92" i="13"/>
  <c r="F85" i="13"/>
  <c r="F82" i="13"/>
  <c r="F80" i="13"/>
  <c r="F78" i="13"/>
  <c r="F76" i="13"/>
  <c r="F74" i="13"/>
  <c r="F72" i="13"/>
  <c r="F70" i="13"/>
  <c r="F64" i="13"/>
  <c r="F62" i="13"/>
  <c r="F60" i="13"/>
  <c r="F58" i="13"/>
  <c r="F56" i="13"/>
  <c r="F54" i="13"/>
  <c r="F52" i="13"/>
  <c r="F50" i="13"/>
  <c r="F48" i="13"/>
  <c r="F44" i="13"/>
  <c r="F42" i="13"/>
  <c r="F40" i="13"/>
  <c r="F38" i="13"/>
  <c r="F36" i="13"/>
  <c r="F32" i="13"/>
  <c r="F30" i="13"/>
  <c r="F28" i="13"/>
  <c r="F26" i="13"/>
  <c r="F24" i="13"/>
  <c r="F22" i="13"/>
  <c r="F20" i="13"/>
  <c r="F18" i="13"/>
  <c r="F16" i="13"/>
  <c r="F14" i="13"/>
  <c r="F12" i="13"/>
  <c r="F142" i="13" l="1"/>
  <c r="F426" i="13" s="1"/>
  <c r="F169" i="13"/>
  <c r="F427" i="13" s="1"/>
  <c r="F401" i="13"/>
  <c r="F419" i="13" s="1"/>
  <c r="F303" i="13"/>
  <c r="F432" i="13" s="1"/>
  <c r="F98" i="13"/>
  <c r="F425" i="13" s="1"/>
  <c r="F227" i="13"/>
  <c r="F255" i="13"/>
  <c r="F271" i="13" s="1"/>
  <c r="F430" i="13" s="1"/>
  <c r="F327" i="13"/>
  <c r="F434" i="13" s="1"/>
  <c r="F66" i="13"/>
  <c r="F424" i="13" s="1"/>
  <c r="F175" i="13"/>
  <c r="F221" i="13" s="1"/>
  <c r="F428" i="13" s="1"/>
  <c r="F309" i="13"/>
  <c r="F433" i="13" s="1"/>
  <c r="F343" i="13"/>
  <c r="F435" i="13" s="1"/>
  <c r="F280" i="13"/>
  <c r="F436" i="13" l="1"/>
  <c r="F290" i="13"/>
  <c r="F431" i="13" s="1"/>
  <c r="F249" i="13"/>
  <c r="F429" i="13" s="1"/>
  <c r="F437" i="13" l="1"/>
  <c r="F421" i="13"/>
</calcChain>
</file>

<file path=xl/sharedStrings.xml><?xml version="1.0" encoding="utf-8"?>
<sst xmlns="http://schemas.openxmlformats.org/spreadsheetml/2006/main" count="627" uniqueCount="236">
  <si>
    <t>N°</t>
  </si>
  <si>
    <t>unité</t>
  </si>
  <si>
    <t>prix unitaire</t>
  </si>
  <si>
    <t>TOTAL</t>
  </si>
  <si>
    <t>TRAVAUX PREPARATOIRES</t>
  </si>
  <si>
    <t>TERRASSEMENTS</t>
  </si>
  <si>
    <t>VOIRIE</t>
  </si>
  <si>
    <t>ASSAINISSEMENT EAUX PLUVIALES</t>
  </si>
  <si>
    <t>ASSAINISSEMENT EAUX USEES</t>
  </si>
  <si>
    <t>EAU POTABLE</t>
  </si>
  <si>
    <t>ELECTRICITE</t>
  </si>
  <si>
    <t>ECLAIRAGE (génie civil)</t>
  </si>
  <si>
    <t>ECLAIRAGE Supports &amp; accessoires</t>
  </si>
  <si>
    <t>RECAPITULATIF</t>
  </si>
  <si>
    <t>GAZ</t>
  </si>
  <si>
    <t>MOBILIERS &amp; JEUX</t>
  </si>
  <si>
    <t>u</t>
  </si>
  <si>
    <t>ml</t>
  </si>
  <si>
    <t>m²</t>
  </si>
  <si>
    <t>m3</t>
  </si>
  <si>
    <t>F</t>
  </si>
  <si>
    <t>m³</t>
  </si>
  <si>
    <t>Vidéo surveillance</t>
  </si>
  <si>
    <t>Aire de jeux - Square Camille Claudel</t>
  </si>
  <si>
    <t>Aire de jeux Rosa Bonheur (ciel &amp; terre)</t>
  </si>
  <si>
    <t>BORDURES - CANIVEAUX &amp; GENIE CIVIL</t>
  </si>
  <si>
    <t>Plus value aux postes (Rabotage / Arrachage / Démolition) ci-dessus pour évacuation en ISDND (HAP / Amiante enrobé) conformément à l'étude géotechnique</t>
  </si>
  <si>
    <t>dm</t>
  </si>
  <si>
    <t>Plus value au poste ci-dessus pour surprofondeur au-delà d'1,50m</t>
  </si>
  <si>
    <t>Signalisation (verticale / horizontale)</t>
  </si>
  <si>
    <t>Plus value au poste ci-dessus pour surprofondeur au-delà d'1,00m</t>
  </si>
  <si>
    <t>TELEPHONE - RESEAU HAUT DEBIT - FIBRE OPTIQUE / VIDEOSURVEILLANCE VILLE</t>
  </si>
  <si>
    <t>BASSE TENSION</t>
  </si>
  <si>
    <t>Quantité</t>
  </si>
  <si>
    <t>SOUS TOTAL TRAVAUX PREPARATOIRES</t>
  </si>
  <si>
    <t>SOUS TOTAL TERRASSEMENTS</t>
  </si>
  <si>
    <t>SOUS TOTAL VOIRIE</t>
  </si>
  <si>
    <t>SOUS TOTAL ASSAINISSEMENT EAUX PLUVIALES</t>
  </si>
  <si>
    <t>SOUS TOTAL ASSAINISSEMENT EAUX USEES</t>
  </si>
  <si>
    <t>SOUS TOTAL EAU POTABLE</t>
  </si>
  <si>
    <t>SOUS TOTAL ELECTRICITE</t>
  </si>
  <si>
    <t>SOUS TOTAL TELEPHONE - RESEAU HAUT DEBIT - FIBRE OPTIQUE / VIDEOSURVEILLANCE VILLE</t>
  </si>
  <si>
    <t>SOUS TOTAL GAZ</t>
  </si>
  <si>
    <t>SOUS TOTAL ECLAIRAGE (génie civil)</t>
  </si>
  <si>
    <t>SOUS TOTAL ECLAIRAGE Supports &amp; accessoires</t>
  </si>
  <si>
    <t>SOUS TOTAL MOBILIERS &amp; JEUX</t>
  </si>
  <si>
    <t>Arrachage du revêtement  existant y compris stockage pour récupération ( si nécessaire) sur dépôt de l'entrepreneur et évacuation de l'ensemble des surplus en décharge de l'entrepreneur</t>
  </si>
  <si>
    <t>Dépose de corbeille y compris massif de fondation et transport pour mise à disposition des services techniques du maître d'ouvrage ou en décharge de l'entrepreneur</t>
  </si>
  <si>
    <t>Dépose des panneaux de signalisation y compris massif de fondation et transport pour mise à disposition des services techniques du maître d'ouvrage ou en décharge de l'entrepreneur</t>
  </si>
  <si>
    <t>Dépose de banc y compris massif de fondation et transport pour mise à disposition des services techniques du maître d'ouvrage ou en décharge de l'entrepreneur</t>
  </si>
  <si>
    <t>Dépose de bornes béton y compris massif de fondation et transport pour mise à disposition des services techniques du maître d'ouvrage ou en décharge de l'entrepreneur</t>
  </si>
  <si>
    <t>Dépose de panneau publicitaire y compris massif de fondation et transport pour mise à disposition des services techniques du maître d'ouvrage ou en décharge de l'entrepreneur</t>
  </si>
  <si>
    <t>Dépose de portail y compris massif de fondation et transport pour mise à disposition des services techniques du maître d'ouvrage ou en décharge de l'entrepreneur</t>
  </si>
  <si>
    <t>Dépose de candélabre y compris déconexions, massif de fondation et transport pour mise à disposition des services techniques du maître d'ouvrage ou en décharge de l'entrepreneur</t>
  </si>
  <si>
    <t>Démolition d'escalier et d'emmarchement existant y compris évacuation des gravats en décharge de l'entrepreneur</t>
  </si>
  <si>
    <t>Démolition soigné d'un mur maçonnés existant y compris les fondations y compris évacuation des gravats en décharge de l'entrepreneur</t>
  </si>
  <si>
    <t>Pour le réseaux AEP</t>
  </si>
  <si>
    <t>pour les réseaux  FT / FD / VS</t>
  </si>
  <si>
    <t>Pour les réseaux d'Eclairage public</t>
  </si>
  <si>
    <t>Fourniture et mise en œuvre d'un géotextile type Bidim ou similaire en fond de forme des voiries, stationnements et piétonniers soigneusement réglé avec 20 cm de couverture entre 2 nappes.</t>
  </si>
  <si>
    <t xml:space="preserve">Fourniture et mise en œuvre d'une couche de forme ou de fondation faisant office de massif drainant en grave drainante 20/60 sur 60 cm d'épaisseur soigneusement réglée et entouré de géotextile perméable mise en oeuvre sur l'ensemble du massif ( 4 cotés )  avec 20 cm de de couverture entre 2 nappes. </t>
  </si>
  <si>
    <t>Fourniture et mise en œuvre d'une couche d'imprégnation à l'émulsion de bitume dosée à 1.2 kg/m² y compris gravillonnage 3/8 à raison de 6 l/m²</t>
  </si>
  <si>
    <t>Fourniture et mise en œuvre d'une couche d'accrochage à l'émulsion de bitume dosée à 1.2 kg/m² y compris gravillonnage 3/8 à raison de 8 l/m²</t>
  </si>
  <si>
    <t>Fourniture et mise en œuvre d'un revêtement en sable stabilisé renforcé  sur sur 8cm d'épaisseur traité à 10% de ciment de verre recyclé y compris réglage , compactage et bâchage</t>
  </si>
  <si>
    <t>Fourniture et mise en œuvre de sable 0/4 ou 0/5 amendé au ciment en lit de pose sur 5 cm d'épaisseur</t>
  </si>
  <si>
    <t>Fourniture et mise en œuvre de grave ciment dosé à 7% de ciment en couche d'assise sur 10 cm d'épaisseur soigneusement réglé et compacté</t>
  </si>
  <si>
    <t>Fourniture et mise en œuvre de delta MS au droit des pieds d'immeuble terrassés pour protection contre l'humidité comprenant le dégagement soigné du pied de façade la pose du Delta MS fixé avec des clous à béton équipé de plaques de serrage. Y compris les joints de chevauchement et les barrettes de rives, ainsi que le remblai périphérique soigné et compacté.</t>
  </si>
  <si>
    <t>Fourniture et pose de bordures granit 100 cm x 20 cm x 30cm avec vue haute sur fondation en béton dosé à 350 kg de CPJ 45 de 15 cm d'épaisseur y compris épaulement en béton et jointement.</t>
  </si>
  <si>
    <t>Fourniture et pose de bordures granit 100 cm x 20 cm x 20 cm avec 2 cm de vue sur fondation en béton dosé à 350 kg de CPJ 45 de 15 cm d'épaisseur y compris épaulement en béton et jointement.</t>
  </si>
  <si>
    <t>Fourniture et pose de bordures granit 100 cm x 10 cm x 20 cm avec 0 cm de vue ( arrasée) sur fondation en béton dosé à 350 kg de CPJ 45 de 15 cm d'épaisseur y compris épaulement en béton et jointement.</t>
  </si>
  <si>
    <t>SOUS TOTAL BORDURES - CANIVEAUX &amp; GENIE CIVIL - SIGNALISATION</t>
  </si>
  <si>
    <t>Fourniture et mise en oeuvre de sable 0/5 sur 10  cm d'épaisseur en fond de fouille pour lit de pose et 20 cm sur les canalisations y compris calage latéral des conduites</t>
  </si>
  <si>
    <t>Raccordement de canalisation EP sur regard existant, comprenant : percement du regard, raccordement de la canalisation, épuisement des eaux, joint étanche, reprise de la cunette si nécessaire, terrassements à la main et toutes sujétions de finitions.</t>
  </si>
  <si>
    <t>Dépose de clôtures existantes autour de l'aire de jeu y compris massif de fondation et transport pour mise  en décharge de l'entrepreneur</t>
  </si>
  <si>
    <t>Modification de tampon fonte existant, pour le convertir en regard non visitable comprenant la dépose du cadre et du tampon le tronçonnage du regard pour la mise à niveau, la mise en place d'une plaque béton de 15 cm d'épaisseur minimum sur le regard, y compris repérage géoréférencé.</t>
  </si>
  <si>
    <t>Plus value aux 2 postes ci-dessus pour mise en décharge spécifique</t>
  </si>
  <si>
    <t xml:space="preserve">Fourniture et mise en œuvre d'une couche de forme ou de fondation faisant office de massif drainant en grave drainante 20/60 sur 40 cm d'épaisseur soigneusement réglée et entouré de géotextile perméable mise en oeuvre sur l'ensemble du massif ( 4 cotés )  avec 20 cm de couverture entre 2 nappes. </t>
  </si>
  <si>
    <t xml:space="preserve">Fourniture et pose de caniveau béton 15cm x 15 cm à grille en fonte largeur 15 cm, boulonné sécurisé, comprenant la réalisation de l'assise en béton, la pose, le réglage et l'alignement et l'alignement du caniveau ainsi que le raccordement à l'exutoire. </t>
  </si>
  <si>
    <t>Remplacement et mise à niveau de grille avaloir comprenant la dépose de l'existante et la fourniture et pose d'une grille avaloir équipé d'un cadre et d'une bouche avaloir avec une grille en fil d'eau en fonte de résistance 250 KN ou 400KN suivant localisation et mise à niveau à la côte projet.</t>
  </si>
  <si>
    <t>Fourniture et pose d'enrochements pour antifranchissement, pour décoration,etc…, suivant les aménagements, composés de blocs calcaire de de diamétre 50 cm minimum à 1,50 mètres</t>
  </si>
  <si>
    <t xml:space="preserve">Regard Ø 1000 visitable, comprenant la fourniture et construction d'un regard béton de Ø 1000 intérieur en éléments préfabriqués, d'une hauteur variable de 1,00 à 1,50 métres,  équipé d'un cadre et d'un tampon fonte à fermeture hydraulique de résistance 250 KN ou 400Kn suivant localisation, comprenant échelons et crosse  et mise à niveau à la côte projet. </t>
  </si>
  <si>
    <t>Raccordement de canalisation EU sur regard existant, comprenant : percement du regard, raccordement de la canalisation, épuisement des eaux, joint étanche, reprise de la cunette si nécessaire, terrassements à la main et toutes sujétions de finitions.</t>
  </si>
  <si>
    <t>Modification du cadre et tampon de regard Ø1000 EU ou de section inférieur existant comprenant la dépose et évacuation en décharge de l'entrepreneur du cadre et tampon existant, toutes sujétions de mise à niveau, la fourniture et pose d'un cadre et tampon à fermeture Hydraulique de 400 Kn.</t>
  </si>
  <si>
    <t>Modification du cadre et tampon de regard Ø1000 EU ou de section inférieur existant comprenant la dépose et évacuation en décharge de l'entrepreneur du cadre et tampon existant, toutes sujétions de mise à niveau, la fourniture et pose d'un cadre et tampon à fermeture Hydraulique de 250 Kn.</t>
  </si>
  <si>
    <t>Fourniture et pose en tranchée ouverte de canalisations Ø 19/25 PEHD  y compris les piéces spéciales (coudes,brides,etc…), raccordements aux extrémités,les coupures des tuyaux et les joints.</t>
  </si>
  <si>
    <t>Fourniture et déroulage de câbles basse tension y compris raccordement en tranchées ouvertes de type : 3 x 240² + 1 x 115²  suivant spécification Enedis 33-S-210</t>
  </si>
  <si>
    <t xml:space="preserve">Fourniture et mise en oeuvre de sable 0/5 sur 10  cm d'épaisseur en fond de fouille pour lit de pose et 20 cm sur les câbles ou fourreaux y compris calage latéral </t>
  </si>
  <si>
    <t xml:space="preserve">Fourniture et mise en oeuvre de sable 0/5 sur 10  cm d'épaisseur en fond de fouille pour lit de pose et 20 cm sur les fourreaux  y compris calage latéral </t>
  </si>
  <si>
    <t>Fourniture et pose de regard de tirage en béton pour éclairage public section 60cm x 60 cm profondeur variable de 0,60 m à 1,00 m  y compris tampon fonte de résistance 250 KN ou 400Kn suivant localisation et mise à niveau à la côte projet</t>
  </si>
  <si>
    <t>Fourniture et pose de massif béton préfabriqué ou coulé en place pour candélabre de 6 à 8 métres de haut y compris terrassements avec évacuation des excédents en décharge de l'entrepreneur, tiges de fixation et réservation pour câbles et fourreaux</t>
  </si>
  <si>
    <t>Fourniture et pose de massif béton préfabriqué ou coulé en place pour candélabre de 4 à 6 métres de haut ( piétonniers) y compris terrassements avec évacuation des excédents en décharge de l'entrepreneur, tiges de fixation et réservation pour câbles et fourreaux</t>
  </si>
  <si>
    <t xml:space="preserve">DESIGNATION DES TRAVAUX
</t>
  </si>
  <si>
    <r>
      <t xml:space="preserve">Fourniture et pose de candélabres RAL à définir, y compris tous les raccordements et réglages, voie piétonnier de </t>
    </r>
    <r>
      <rPr>
        <b/>
        <sz val="10"/>
        <rFont val="Arial Narrow"/>
        <family val="2"/>
      </rPr>
      <t>Type P01 2,7K</t>
    </r>
    <r>
      <rPr>
        <sz val="10"/>
        <rFont val="Arial Narrow"/>
        <family val="2"/>
      </rPr>
      <t>, ensemble Comatelec ou similaire composé de Mat cylindro-conique hauteur = 5 métres  crosse Lyre,  lanterne Yoa sur Lyre leds, puissance 13,2</t>
    </r>
    <r>
      <rPr>
        <sz val="10"/>
        <color theme="1"/>
        <rFont val="Arial Narrow"/>
        <family val="2"/>
      </rPr>
      <t>W 200mA 2700K</t>
    </r>
  </si>
  <si>
    <r>
      <t xml:space="preserve">Fourniture et pose de candélabres RAL à définir, y compris tous les raccordements et réglages, voie piétonnier de </t>
    </r>
    <r>
      <rPr>
        <b/>
        <sz val="10"/>
        <rFont val="Arial Narrow"/>
        <family val="2"/>
      </rPr>
      <t>Type P01 2,2K</t>
    </r>
    <r>
      <rPr>
        <sz val="10"/>
        <rFont val="Arial Narrow"/>
        <family val="2"/>
      </rPr>
      <t>, ensemble Comatelec ou similaire composé de Mat cylindro-conique hauteur = 5 métres  crosse Lyre,  lanterne Yoa sur Lyre leds, puissance 13,2</t>
    </r>
    <r>
      <rPr>
        <sz val="10"/>
        <color theme="1"/>
        <rFont val="Arial Narrow"/>
        <family val="2"/>
      </rPr>
      <t>W 200mA 2200K</t>
    </r>
  </si>
  <si>
    <r>
      <t xml:space="preserve">Fourniture et pose de candélabres RAL à définir, y compris tous les raccordements et réglages, voie piétonnier de Type </t>
    </r>
    <r>
      <rPr>
        <b/>
        <sz val="10"/>
        <rFont val="Arial Narrow"/>
        <family val="2"/>
      </rPr>
      <t>P02 2,2K</t>
    </r>
    <r>
      <rPr>
        <sz val="10"/>
        <rFont val="Arial Narrow"/>
        <family val="2"/>
      </rPr>
      <t>, ensemble Comatelec ou similaire composé de Mat cylindro-conique hauteur = 5 métres  crosse Lyre,  lanterne Yoa sur Lyre leds, puissance 19,4</t>
    </r>
    <r>
      <rPr>
        <sz val="10"/>
        <color theme="1"/>
        <rFont val="Arial Narrow"/>
        <family val="2"/>
      </rPr>
      <t>W 300mA 2200K</t>
    </r>
  </si>
  <si>
    <r>
      <t xml:space="preserve">Fourniture et pose de grand mât, RAL à définir, y compris tous les raccordements et réglages, de </t>
    </r>
    <r>
      <rPr>
        <b/>
        <sz val="10"/>
        <rFont val="Arial Narrow"/>
        <family val="2"/>
      </rPr>
      <t>Type MA02</t>
    </r>
    <r>
      <rPr>
        <sz val="10"/>
        <rFont val="Arial Narrow"/>
        <family val="2"/>
      </rPr>
      <t xml:space="preserve">  grand mât support pour 3 projecteurs ( couleurs ou Gobo) Manseng section carré de chez Technilum similaire, mât hauteur = 7 métres  </t>
    </r>
  </si>
  <si>
    <r>
      <t xml:space="preserve">Fourniture et pose de projecteurs, RAL à définir y compris tous les raccordements et réglages, de Type </t>
    </r>
    <r>
      <rPr>
        <b/>
        <sz val="10"/>
        <rFont val="Arial Narrow"/>
        <family val="2"/>
      </rPr>
      <t>PR01</t>
    </r>
    <r>
      <rPr>
        <sz val="10"/>
        <rFont val="Arial Narrow"/>
        <family val="2"/>
      </rPr>
      <t xml:space="preserve"> projecteur Paulette M sur lyre de chez Technilum ou similaire puissance 27W optique 54° équipé d'accessoire de type grille nid d'abeille</t>
    </r>
  </si>
  <si>
    <r>
      <t xml:space="preserve">Fourniture et pose de projecteurs, RAL à définir y compris tous les raccordements et réglages, de Type </t>
    </r>
    <r>
      <rPr>
        <b/>
        <sz val="10"/>
        <rFont val="Arial Narrow"/>
        <family val="2"/>
      </rPr>
      <t>PR02</t>
    </r>
    <r>
      <rPr>
        <sz val="10"/>
        <rFont val="Arial Narrow"/>
        <family val="2"/>
      </rPr>
      <t xml:space="preserve"> projecteur Paulette M sur lyre de chez Technilum ou similaire puissance 27W optique 54° équipé d'accessoire de type verre coloré dichroïque ( couleurs à définir)</t>
    </r>
  </si>
  <si>
    <t>Fourniture et pose de Pergola bois de type Sreetlife " rough&amp;ready Linear Shade ou similaire mobule 2 x 3 m x 3m avec toit et 1 façade, composé de 6 colonnes en acier galvanisé et thermolaqué avec platines de fixation, lattes en Douglas sur la façade arriére ,Panneau de toit, en aluminium thermolaqué+ lattes Douglas, l'ensemble à monter suivant carnet de détail et à fixer par point d'ancrage M12 sur fondation béton à dimensionner.</t>
  </si>
  <si>
    <t>Aire de jeux Rosa Bonheur (Peinture)</t>
  </si>
  <si>
    <t>Réalisation de sondage d'environ 1 m3 manuelle ou à l'aspiratrice sur réseaux existants y compris évacuation des exedents en décharge de l'entrepreneur</t>
  </si>
  <si>
    <t>Réalisation du marquage réglementaire des réseaux existants avec les DICT en  présence des concessionnaires y compris maintien sur la durée du chantier ( réinscrition si nécessaire )</t>
  </si>
  <si>
    <t>Condamnation de canalisations existantes EP comprenant le bouchonnage des extrémités et le remplissage au coulis de béton à refus y compris finition soigné des extrémités.</t>
  </si>
  <si>
    <t>Fourniture et pose de fontaine à eau à boire de type Noe n°3 de chez Bayard ou similaire équipé de purges, y compris raccordement, drainage et toutes sujestions de mise en œuvre</t>
  </si>
  <si>
    <t>Portillon - aires de jeux h: 1m - Square Camille Claudel comprenant ferme porte intégré avec encadrement 40x40 Barreaudage 30x30 serrure de sécurité 3 clés,fixation sur 2 poteaux fer 100x100 scellé dans massif béton de ciment dosé à 250kg de 0,50 m de profondeur , antirouille et couche de peinture glycérophtalique.</t>
  </si>
  <si>
    <t>Portillon - aires de jeux h: 1m -Rosa Bonheur ( Ciel &amp; terre) comprenant ferme porte intégré avec encadrement 40x40 Barreaudage 30x30 serrure de sécurité 3 clés,fixation sur 2 poteaux fer 100x100 scellé dans massif béton de ciment dosé à 250kg de 0,50 m de profondeur , antirouille et couche de peinture glycérophtalique</t>
  </si>
  <si>
    <t>Portillon - aires de jeux h: 1m -Rosa Bonheur ( Peinture) comprenant ferme porte intégré avec encadrement 40x40 Barreaudage 30x30 serrure de sécurité 3 clés,fixation sur 2 poteaux fer 100x100 scellé dans massif béton de ciment dosé à 250kg de 0,50 m de profondeur , antirouille et couche de peinture glycérophtalique</t>
  </si>
  <si>
    <t>Fourniture et pose de Garde corps  sur rampe PMR composé de Fer plat : lisse (1700 x 60 x 20 mm), 3 montants 1000 x 60 x 20 mm et 4 barreaux 830 x 60 x 20 mm, de Tôle en acier 830 x 45 x ép. 3 mm perforé, trou de rayon 6 mm, entraxe traingulaire de T=7.2 mm, zone de vide 36.2%, y compris découpe selon dessin,  platines de fixation (100 x 60 x 8 mm), y compris vises inox arrasée arrasées par vis F.H.C anti-vadalisme , y compris traitement de toute la métallerie en usine par polyzingage et peinture laqué polyester couleur au choix du maître d'oeuvre.</t>
  </si>
  <si>
    <t>Fourniture et pose de Main courante pour escalier composé de Lisse en tube diam 40 mm, acier galvanisé y compris platines de fixation (120 x 120 mm, ép. 100 mm) - RAL au choix du Maitre d'œuvre y compris vises inox arrasée arrasées par vis F.H.C anti-vadalisme , y compris traitement de toute la métallerie en usine par polyzingage et peinture laqué polyester couleur au choix du maître d'oeuvre.</t>
  </si>
  <si>
    <t>Fourniture et pose de câble U1000 R2V 5G 16mm² sous fourreau Ø90 TPC rouge + cablette de terre en tranchée ouverte y compris raccordemement sur candélabres existants et sur candélabres créés</t>
  </si>
  <si>
    <t>Fourniture et pose d'un Hôtel à insectes certifié FSC suivant carnet de détail</t>
  </si>
  <si>
    <t>Fourniture et pose d'un nichoir à oiseaux certifié FSC suivant carnet de détail</t>
  </si>
  <si>
    <t>Fourniture et pose de regard béton de branchement eaux pluviales, section 60 cm x 60 cm profondeur variable de 0,60 m à 1,00 m plus 50cm de décantation y compris tampon fonte de résistance 250 KN ou 400Kn suivant localisation et mise à niveau à la côte projet</t>
  </si>
  <si>
    <t>Fourniture et mise en oeuvre de gravelle en materiaux concassés de granulométrie  2/6 ou 6/10, sur 10  cm d'épaisseur en fond de fouille pour lit de pose et 20 cm sur les canalisations y compris calage latéral des conduites</t>
  </si>
  <si>
    <t>Dépose de bornes métalliques y compris massif de fondation et transport pour mise à disposition des services techniques du maître d'ouvrage ou en décharge de l'entrepreneur</t>
  </si>
  <si>
    <t>Pour les réseaux d'Electricité (HTA - Basse tension - IRVE)</t>
  </si>
  <si>
    <t>Fourniture et pose en tranchée ouverte de canalisations Ø 200 en fonte ductile assainissement à écoulement libre pour remplacement de la conduite existante en lieu et place y compris les raccordements aux extrémités,les coupures des tuyaux et les joints.</t>
  </si>
  <si>
    <t>Tranche Ferme</t>
  </si>
  <si>
    <t>Réalisation du contrôle d'une aire de jeux par une bureau de contrôle comprenant tous les contrôles réglementaires ( essais des sols, vérification des supports, vérifications des conformités des jeux, vérifications du montage des jeux, et du serrage de la boulonnerie etc...) y compris la fourniture du PV de conformité pour joindre au D.O.E.</t>
  </si>
  <si>
    <t>Descriptif Quantitatif Estimatif</t>
  </si>
  <si>
    <t>Aire de jeux - Square Camille Claudel suivant détail 2501</t>
  </si>
  <si>
    <t>Aire de jeux Rosa Bonheur (ciel &amp; terre) suivant détail 2502</t>
  </si>
  <si>
    <t>Sol souple 92m² - EPDM aire de jeu square Camille Claudel</t>
  </si>
  <si>
    <t xml:space="preserve">Sol souple 55m²  - EPDM  aire de jeu Rosa bonheur (ciel&amp;terre) y compris motifs </t>
  </si>
  <si>
    <t>Sol souple  96 m² - EPDM aire de jeu Rosa bonheur ( atelier du peintre) y compris motifs</t>
  </si>
  <si>
    <t>Aire de jeux Rosa Bonheur (atelier du peintre) suivant détail 2503</t>
  </si>
  <si>
    <t>Arceau Vélo: comprenant la fourniture et pose sur fondation au béton de ciment dosé à 350 kg,  40cm x40cmx30xm avant la réalisation des revêtements. Type : double stationnement avec 2 berceaux , mat verticale en acier avec platine peint avec peinture texturé d'aspect "inox poli" scellé avec tige de fixation et boulonnage sécurisé.Arceau de type Weltwo de chez Vélo galaxie ou similaire.</t>
  </si>
  <si>
    <t>Fourniture et pose de Corbeille de propretés modèle ville de type tri selectif 2 contenants de 100 litres ref 21 1200 S 000 BOJO TR BT Flux Easy de chez Sineugraff ou similaire, posée sur fondation au béton de ciment dosé à 350 kg,  40cm  x 40 cm x 30cm d'épaisseur avant la réalisation des revêtements,scellé avec tiges de fixation et boulonnage sécurisé</t>
  </si>
  <si>
    <t>Barriére Pivotante Anti-bélier : comprenant la fourniture et pose sur fondation au béton armé de ciment dosé à 350 kg,  80 cm x 80 cm x 45cm d'épaisseur en 2 coulages. Réalisation avant les revêtements. Type : barriére Pivotante en acier haute résistance de type Terra 180 ou similaire, peinture Epoxy, tube Cylindrique Ø 250 à dimensionner  longueur de passage libre variable 2,50 à 4,00 métres y compris supports pilliers cylindrique Ø 300à dimenssionner et support lisse en position ouverte et systéme de fermeture pour cadenas, fixation suivant détail de scellement, peint au Ral défini par MOE scellé avec tiges de fixation cheville béton M16 et boulonnage sécurisé.</t>
  </si>
  <si>
    <t>Fourniture et pose de clôtures occultante en panneaux acier galvanisé perforés décoratif et protection vigi-pirate de type "Cloris" de chez Dampere ou similaire comprenant la pose panneaux de 1,80 m de hauteur et 0,80 m de largeur, épaisseur de la tôle perforé 3 mm, comprenant cornières d'arrêt en haut et en bas du panneau, la pose s'effectue sur des poteaux rectangulaire 10 cm x 4 cm, fixation en cassette avec visserie en inox. Les poteaux seront équipés de platine de fixation rectangulaire de section à définir, posés sur des massifs de fondation en béton de ciment ( 40 cm x 40 cm x 50 cm de profondeur) ou sur une longrine filante de 40 cm x 50 cm de profondeur en béton de ciment dosée à 350 kg. Les poteaux de 1,80 m de hauteur hors sols. Les motifs décoratifs et le RAL des tôles perforés seront suivant le choix du maitre d'oeuvre dans la gamme du fabricant avec peinture anti-graffiti. Posé autour de l'école sur la limite séparative du projet.</t>
  </si>
  <si>
    <t>Réalisation de la préparation de chantier, comprenant le dossier et plans d'exécution, y compris tous les documents et tous les détails techniques nécessaire aux visas, l'ensemble transmis aux différents concessionnaires concerné pour validation préalable ainsi que les mise à jour durant toute la durée du chantier, et  réalisation du programme d'exécution (planning, phasage etc..)</t>
  </si>
  <si>
    <t>Remplacement et mise à niveau de compteur d'eau comprenant la fourniture et pose du regard de comptage après dépose de l'existant suivant les prescriptions du concessionnaire dimension 1,50m x 1,50m et 1,20m de profondeur y compris le tampon fonte mis à niveau et les appareillages de fontainerie et de comptage.</t>
  </si>
  <si>
    <t>Abattage arbres existants comprenant le tronçonnage sécurisé de l'arbre préalablement démonté par tronçonnage partiel chargement des broyats et des résidus de végétaux issus de l'abattage ( feuilles,troncs, racines, etc..) et évacuation de en décharge de l'entrepreneur, broyage en BRF sélectif des branchages et stockage sur site avec mise en place dans les espaces verts après plantations. la prestation comprend également l'essouchage complet ainsi que l'évacuation des souches d'arbres.</t>
  </si>
  <si>
    <t>Dépose de clôtures existantes ( h=1,50m) autour de l'école sur l'emprise du projet y compris les massifs de fondation et les poteaux et transport pour mise en décharge de l'entrepreneur</t>
  </si>
  <si>
    <t xml:space="preserve">Dépose soignée d'une barriére pivotantes existante y compris les massifss de fondation et repose de la barriére comprenant la réalisation des fondations en béton de ciment dosé à 350kg, la pose et le reglage de la barriére y compris retouche de peinture si nécessaire </t>
  </si>
  <si>
    <t>Dépose soignée d'un portail 2 vantaux existant y compris les massifss de fondation et la repose du portail comprenant la réalisation des fondations en béton de ciment dosé à 350kg, la pose et le réglage du portail y compris reprise peinture complète. Le portail sera habillé de panneaux occultant décoratif de même type que la clôture séparative posé en limite séparative à l'école de type "Cloris" de chez Dampere ou similaire, y compris toutes sujétions d'accrochage.</t>
  </si>
  <si>
    <t>Fourniture et pose d'un portail 2 vantaux (portail identique à celui existant déplacé) comprenant la réalisation des fondations en béton de ciment dosé à 350kg, la pose et le reglage du portail. Le portail sera habillé de panneaux occultant décoratif de même type que la clôture séparative posé en limite séparative à l'école de type "Cloris" de chez Dampere ou similaire, y compris toutes sujétion d'accrochage.</t>
  </si>
  <si>
    <t>Dépose de bouche de lavage existante et évacuation en décharge de l'entrepreneur, y compris les sujétions d'arrêt d'eau et la pose d'une plaque pleine si nécessaire</t>
  </si>
  <si>
    <t>Réalisation de la mise à niveau de bouche à clé y compris remplacement des fontes et reprise du tube allonge si nécessaire.</t>
  </si>
  <si>
    <t>Fourniture et pose de fourreaux en tranchée ouverte de type Ø160 TPC rouge y compris obturateurs si nécessaires et géoréférencement</t>
  </si>
  <si>
    <t>Fourniture et mise en oeuvre de remblai de la tranchée d'assainissement en materiaux insensible à l'eau de granulométrie  0/31,5 depuis l'enrobage jusqu'à la couche fond  de forme des structures du projet et en remblai triés dans les zones espaces verts. Le remblai sera réalisé par couche de 30 cm compacté et contrôlé par pénétrométre à fournir dans le dossier de recolement.</t>
  </si>
  <si>
    <t>Fourniture et mise en œuvre d'une couche de reprofilage en grave 0/31,5 soigneusement réglée et compactée aux engins mécaniques sur 10 cm d'épaisseur</t>
  </si>
  <si>
    <t>Fourniture et mise en œuvre d'une couche de forme ou de fondation en grave 0/31,5 soigneusement réglée et compactée aux engins mécaniques sur 20 cm d'épaisseur</t>
  </si>
  <si>
    <t>Fourniture et mise en œuvre aux engins mécaniques de Grave Bitume de type 3 sur 10cm d'épaisseur soigneusement réglée et compactée.</t>
  </si>
  <si>
    <t>Fourniture et mise en œuvre aux engins mécaniques de Béton Bitumineux SG 0/10 sur 6 cm d'épaisseur soigneusement réglée et compactée.</t>
  </si>
  <si>
    <t>Fourniture et mise en œuvre aux engins mécaniques de Béton Bitumineux SG 0/6 sur 4 cm d'épaisseur soigneusement réglée et compactée.</t>
  </si>
  <si>
    <t>Fourniture et mise en œuvre aux engins mécaniques d'un enrobé clair granulat 0/6 enrobé de type bituclair ( d'un liant de synthése) de type colclair ou similaire  sur 6 cm d'épaisseur soigneusement réglée et compactée.</t>
  </si>
  <si>
    <t>Fourniture et pose de pavé béton 17cm x 8 cm sur 8cm d'épaisseur finition grenaillé  y compris jointoiement au mortier de ciment de 0,5 cm de largeur, l'ensemble soigneusement réglé suivant calepinage définis</t>
  </si>
  <si>
    <t>Fourniture et pose de dalles/pavés béton 40cm x 40cm sur 8cm d'épaisseur, posé bord à bord jointoiement au sable de 0/2 mise en place à refus, l'ensemble soigneusement réglé suivant calepinage définis</t>
  </si>
  <si>
    <t>Fourniture et pose de pavé béton 30 cm x 20 cm sur 8 cm d'épaisseur équipé d'ergot écarteur de 5 cm comprenant la mise en œuvre de sable stabilisé renforcé dosé à 10% de ciment pour remplissage des vides soigneusement réglé  suivant calepinage définis y compris compactage et bâchage</t>
  </si>
  <si>
    <t>Signalisation verticale comprenant : la fourniture et pose de panneaux de signalisation routière sur mat acier galvanisé, Ral au couleur de la ville de Villiers-le-Bel, y compris massif de fondation, l'ensemble conforme à la règlementation routière et aux normes de sécurité: panneaux : de rue suivant typographie de la ville de Villiers-le-Bel</t>
  </si>
  <si>
    <t>Panneaux pour les aires de Jeux comprenant : la fourniture et pose de panneau d'information comprenant toutes les informations réglementaires liées à l'accés aux aires de jeux de dimension 40 cm x 40 cm minimum  sur mat acier galvanisé, Ral au couleur de la ville de Villiers-le-Bel, y compris massif de fondation, l'ensemble conforme à la règlementation et aux normes de sécurité.</t>
  </si>
  <si>
    <t>Fourniture et pose de voliges métalliques en cerclage des arbres, en acier galvanisé ht=variable entre 8cm et 15 cm épaisseur de 3mm y compris platine de scellement 100mm x 50mm Fixation dans le sol par visserrie FHC en inox. L'ensemble posé sur massif de fondation béton largeur et longueur variable adapté pour ne pas endommager le systéme racinaire des arbres.</t>
  </si>
  <si>
    <t>Fourniture et pose de voliges métalliques en limite séparative arrasées aux sols fini, en acier galvanisé ht= 10 cm épaisseur de 3mm y compris platine de scellement 100mm x 50mm Fixation dans le sol par visserrie FHC en inox. L'ensemble posé sur fondation béton dosé à 350kg de ciment et soignesement aligné et épaulé de béton .</t>
  </si>
  <si>
    <t>Réalisation d'un mur en béton de ciment de largeur 20cm dosé à 350kg de ciment, armé coulé en place ou préfabriqué y compris terrassement, fondation en béton en rigole, l'ensemble parfaitement posé suivant les alignements définis,  hauteur de vue: variable de 0 à 65  cm y compris coffrage et ferraillage. Finition: taloché lisse en crête et matricée sur les faces visibles, y compris la réalisation des arrétes vu: chanfreinées en 1/4 de courbe de 2 cm de rayon</t>
  </si>
  <si>
    <t>Réalisation d'un mur en béton de ciment de largeur 35cm dosé à 350kg de ciment, armé coulé en place ou préfabriqué y compris terrassement, fondation en béton en rigole, l'ensemble parfaitement posé suivant les alignements définis,  hauteur de vue: variable de 0 à 65  cm y compris coffrage et ferraillage. Finition: taloché lisse en crête et matricée sur les faces visibles, y compris la réalisation des arrétes vu: chanfreinées en 1/4 de courbe de 2 cm de rayon</t>
  </si>
  <si>
    <t>Fourniture et pose de dalles podotactiles d'éveil à la vigilence  60cm x 40cm en béton préfabriqué épaisseur 8 cm type "Tactil" ou similaire - couleur blanche ou autres suivant revêtement pour obtenir le contraste visuel réglementaire</t>
  </si>
  <si>
    <t>Escalier en béton coulé en place comprenant la réalisation de la fondation en béton de ciment ferraillé, le coffrage et le coulage en béton de ciment dosée à 350kg d'emmarchement 6 marches aux dimenssion définis au carnet de détails, réalisation des nez de marche en 1/4 de courbe de 2 cm de rayon, réalisation sur les nez de marches de résines rugueuse antidérapantes suivant les normes PMR en vigueur, peinture contrasté de la 1ére et derniére marche, finition du béton balayé et de coloris clair. y compris toutes les sugestions de décoffrages de raggréages si nécessaires et de finitions soignés.</t>
  </si>
  <si>
    <t>Fourniture et pose de grillage avertisseur : coloris suivant les régles en vigueur, le grillage sera positionné à 30 cm au dessus de la génératrice supérieurs du réseau.</t>
  </si>
  <si>
    <t>Fourniture et pose de grillage avertisseur : coloris suivant les régles en vigueur ( bleu), le grillage sera positionné à 30 cm au dessus de la génératrice supérieurs du réseau.</t>
  </si>
  <si>
    <t xml:space="preserve">Regard grille plate de 60cm x 60cm, comprenant la fourniture et construction d'un regard béton de 60cm x 60 cm intérieur d'une hauteur variable de 0,50 à 1,00 métres auquel s'ajoute une décantation de 0,50 cm ( le regard sera avec ou sans fond suivant directive du MOE) équipé d'un cadre et d'une grille fonte de résistance 250 KN ou 400Kn suivant localisation et mise à niveau à la côte projet. </t>
  </si>
  <si>
    <t xml:space="preserve">Regard avaloire 80cm x 80cm, comprenant la fourniture et construction d'un regard béton de 80cm x 80 cm intérieur d'une hauteur variable de 0,50 à 1,00 métres auquel s'ajoute une décantation de 0,50 cm ( le regard sera avec ou sans fond suivant directive du MOE) équipé d'un cadre et d'une bouche avaloir equipé de grille en fil d'eau en fonte de résistance 250 KN ou 400KN suivant localisation et mise à niveau à la côte projet. </t>
  </si>
  <si>
    <t xml:space="preserve">Regard Ø 1000 visitable, comprenant la fourniture et construction d'un regard béton de Ø 1000 intérieur en éléments préfabriqués, d'une hauteur variable de 0,50 à 1,00 métres auquel s'ajoute une décantation de 0,50 cm ( le regard sera avec ou sans fond suivant directive du MOE) équipé d'un cadre et d'un tampon fonte à fermeture hydraulique de résistance 250 KN ou 400Kn suivant localisation, comprenant échelons et crosse  et mise à niveau à la côte projet. </t>
  </si>
  <si>
    <t>Réalisation d'un Chemisage de canalisation existante Ø200 conprenant: l'ITV préalable, le curage hydrodynamique du réseau avec évacuation des déchets en centre de tri habilité, déviation des effluents ( pompage si nécessaire), fraisage des aspérités de toutes natures ( obstacles ponctuels, racines, excroissance ,branchements pénétrant, dépots divers radiers cunettes, etc..),hydrocurage avant pose de la gaine, fourniture et pose d'une gaine de tissu de verre imprégnée de résine polyester ou vinylester, polymération aux UV/réversion à l'eau/la vapeur ( suivant choix) et réouverture et étanchement des piquages.</t>
  </si>
  <si>
    <t xml:space="preserve">Réalisation d'un néttoyage complet des réseaux pluviaux comprenant la mise en place d'un hydrocurage haute pressions et l'aspiration de tous les déchets divers, blocs pierres et autres y compris reprises de l'hydrocurage après constat des résultats par ITV. </t>
  </si>
  <si>
    <t>Réalisation d'inspection des réseaux pluviaux comprenant :les tests d'étanchéité avec la fourniture du rapport indiquant les types de tests et les résultats et réalisation d'une inspection télévisé du réseau (ITV) comprenant, l'hydrocurage si nécessaire, l'ITV, la fourniture du rapport indiquant les zones inspectées (plan), les conclusions  et les vidéos réalisées.</t>
  </si>
  <si>
    <t>Réalisation de l'essais de  désinfection du réseau AEP (prélévements et  analyse bactériologique) y compris la fourniture du PV et réalisation des essais de pressions y compris la fourniture du PV des essais.</t>
  </si>
  <si>
    <t>Fourniture et pose de chambre de tirage en béton en attente de type L2T  y compris cadre et tampon fonte verrouillé de résistance 250 KN ou 400Kn suivant localisation et mise à niveau à la côte projet</t>
  </si>
  <si>
    <t>Fourniture et pose de Méridienne bois type Vestre "bloc" ou similaire ref 1566 autostable avec des équerres de fixation scellement au sol par chevillage et boulonnerie sécurisées, comprenant des montants en acier galvanisé à chaud de 8mm d'épaisseur, Ral à définir.</t>
  </si>
  <si>
    <t xml:space="preserve">Fourniture et pose de Chaise bois type Vestre "bloc" ou similaire ref 1503 autostable avec des équerres de fixation scellement au sol par chevillage et boulonnerie sécurisées, comprenant des montants en acier galvanisé à chaud de 8mm d'épaisseur, Ral à définir </t>
  </si>
  <si>
    <t>Fourniture et pose Banc en bois sans dossier type Vestre "bloc" ou similaire ref 1506 autostable avec des équerres de fixation scellement au sol par chevillage et boulonnerie sécurisées, comprenant des montants en acier galvanisé à chaud de 8mm d'épaisseur, Ral à définir.</t>
  </si>
  <si>
    <t>Fourniture et pose Banc en bois avec dossier et accoudoirs type Vestre "bloc" HDG&amp;PC ou similaire ref 1506 autostable avec des équerres de fixation scellement au sol par chevillage et boulonnerie sécurisées, comprenant des montants en acier galvanisé à chaud de 8mm d'épaisseur, Ral à définir .</t>
  </si>
  <si>
    <t>Fourniture et pose de cube d'assise ( pouf en bois) en bois à 6 lattes  59cm x 59cm x 45 cm type Streetlife Rough&amp;ready ou similaire  autostable avec d2 point de fixation scellement au sol par chevillage et boulonnerie sécurisées, comprenant support en acier galvanisé à chaud de 8mm d'épaisseur, Ral à définir .</t>
  </si>
  <si>
    <t>Fourniture et pose de table de pique nique haute type Vestre "bloc" ou similaire ref 1521 autostable avec des équerres de fixation scellement au sol par chevillage et boulonnerie sécurisées, comprenant des montants en acier galvanisé à chaud de 8mm d'épaisseur, Ral à définir .</t>
  </si>
  <si>
    <t>Fourniture et pose d'assise debout type Vestre "PLINTH" ou similaire avec des platines de fixation scellement au sol par chevillage et boulonnerie sécurisées, comprenant des montants ronds en acier galvanisé à chaud de 8mm d'épaisseur, Ral à définir .</t>
  </si>
  <si>
    <t>Fourniture et pose de banc circulaire en bois cercle entier à  lattes Ø 3,00 métres  40cm x 45 cm type Streetlife "solid" ref SOL-CI-R150-40 ou similaire,  fixation scellement au sol par chevillage et boulonnerie  visserie M12 sécurisées, comprenant support en acier galvanisé à chaud , Ral à définir .</t>
  </si>
  <si>
    <t>Clôture - aires de jeux h: 1m - Square Camille Claudel comprenant la fourniture et pose de clôture hauteur hors sol de 1,00 m, avec poteaux tube 60 x40 galvanisés, plastifiés, RAL standard à définir,espacés à 2,50 m scellés au sol dans fosse de 0,25m x0,25x x 0,50m de profondeur au béton de ciment dosé à 250kg. avec grille Top composées à l'horizontal d'un profil en U de 9/60 à la verticale de tiges ronde de 6 mm, enfilées et soudées, protection anti corosion par galvanisation et plastification maille 50mm x 200mm fixées sur les poteaux par crochets inox.</t>
  </si>
  <si>
    <t>Clôture - aires de jeux h: 1m - Rosa Bonheur ( Ciel &amp; terre) comprenant la fourniture et pose de clôture hauteur hors sol de 1,00 m, avec poteaux tube 60 x40 galvanisés, plastifiés, RAL standard à définir,espacés à 2,50 m scellés au sol dans fosse de 0,25m x0,25x x 0,50m de profondeur au béton de ciment dosé à 250kg. avec grille Top composées à l'horizontal d'un profil en U de 9/60 à la verticale de tiges ronde de 6 mm, enfilées et soudées, protection anti corosion par galvanisation et plastification maille 50mm x 200mm fixées sur les poteaux par crochets inox.</t>
  </si>
  <si>
    <t>Clôture - aires de jeux h: 1m - Rosa Bonheur ( Peinture) comprenant la fourniture et pose de clôture hauteur hors sol de 1,00 m, avec poteaux tube 60 x40 galvanisés, plastifiés, RAL standard à définir,espacés à 2,50 m scellés au sol dans fosse de 0,25m x0,25x x 0,50m de profondeur au béton de ciment dosé à 250kg. avec grille Top composées à l'horizontal d'un profil en U de 9/60 à la verticale de tiges ronde de 6 mm, enfilées et soudées, protection anti corosion par galvanisation et plastification maille 50mm x 200mm fixées sur les poteaux par crochets inox.</t>
  </si>
  <si>
    <t xml:space="preserve">Réalisation et dépôt d'un Article R323-25 suivant les normes en vigueur et directives ENEDIS ( dossier administratif et technique) pour tous les travaux basse tension préalable avant le déroulage des câbles et travaux électriques, y compris la validation ENEDIS. comprenant la diffusion aux services concernés. </t>
  </si>
  <si>
    <t>Fourniture et pose de grillage avertisseur : coloris suivant les régles en vigueur ( rouge), le grillage sera positionné à 30 cm au dessus de la génératrice supérieure du réseau.</t>
  </si>
  <si>
    <t>Fourniture et pose de coffrets électriques comprenant le reglage et mise à la côte du coffret, le scellement sur socle en béton ou encastré dans une maçonnerie existante ( façade ou autres ), l'équipement électrique du coffret y compris toutes sujétions de raccordement et de repérage des câbles, la mise à la terre. coffret de type : coupure ECP 3D</t>
  </si>
  <si>
    <t>Dépose de coffret électrique  comprenant la déconnexion du coffret existant suivant les directives et prescriptions ENEDIS, dépose du coffret y compris toutes sujétions de maçonnerie ( fondations, descellement, reprise de façades etc...) et évacuation en décharge de l'entrepreneur</t>
  </si>
  <si>
    <t>Fourniture et déroulage de 2 fourreaux PVC 42/45  en tranchée ouverte pour alimentation des futures caméras y compris raccordement sur chambres L2T</t>
  </si>
  <si>
    <t>Mise à niveau de bouche à clé Gaz y compris remplacement des fontes suivant prescriptions GRDF</t>
  </si>
  <si>
    <t>Fourniture et pose de grillage avertisseur : coloris suivant les régles en vigueur ( rouge), le grillage sera positionné à 30 cm au dessus de la génératrice supérieue du réseau.</t>
  </si>
  <si>
    <t>Raccordements des câbles d'éclairage public y compris toutes sujétions électriques au tableau sur armoire existante ou créée</t>
  </si>
  <si>
    <t>Potelet: comprenant la fourniture et pose par scellement au béton de ciment dosé à 350 kg, au sol par carrotage du revêtement et calage latéral et en fond au béton ou scellé sur plot béton 20cm x20cmx30cm d'épaisseur avant la réalisation des revêtements, de potelet de type : fixe, en tube acier inoxidable, SERI Vénus ou équivalent Ø76mm ép 3mm, hauteur hors sol de 80 cm , tête usiné en inox de 10cm</t>
  </si>
  <si>
    <t>Potelet PMR: comprenant la fourniture et pose par scellement au béton de ciment dosé à 350 kg, au sol par carrotage du revêtement et calage latéral et en fond au béton ou scellé sur plot béton 20cm x20cmx30cm d'épaisseur avant la réalisation des revêtements, de potelet de type : fixe PMR, en tube acier inoxidable, SERI Vénus ou équivalent Ø76mm ép 3mm, hauteur hors sol de 120 cm , tête usiné en inox de 30cm</t>
  </si>
  <si>
    <t>Potelet Amovible : comprenant la fourniture et pose par scellement au béton de ciment dosé à 350 kg, au sol par carrotage du revêtement et calage latéral et en fond au béton ou scellé sur plot béton 20cm x20cmx30cm d'épaisseur avant la réalisation des revêtements pour mise en place d'une embase en fonte de 17cm de potelet de type : Amovible, équipé d'un systéme de crochet et tige de manoeuvre pour fixation comprenant la manipulation par clé tricoise, en tube acier inoxidable, SERI Vénus ou équivalent Ø76mm ép 3mm, hauteur hors sol de 80 cm , tête usiné en inox de 10cm</t>
  </si>
  <si>
    <t>Potelet Amovible PMR: comprenant la fourniture et pose par scellement au béton de ciment dosé à 350 kg, au sol par carrotage du revêtement et calage latéral et en fond au béton ou scellé sur plot béton 20cm x20cmx30cm d'épaisseur avant la réalisation des revêtements pour mise en place d'une embase en fonte de 17cm de potelet de type : Amovible PMR, équipé d'un systéme de crochet et tige de manoeuvre pour fixation comprenant la manipulation par clé tricoise, en tube acier inoxidable, SERI Vénus ou équivalent Ø76mm ép 3mm, hauteur hors sol de 80 cm , tête usiné en inox de 10cm</t>
  </si>
  <si>
    <t>Borne en Bois anti stationnement: comprenant la fourniture et pose par scellement au béton de ciment dosé à 350 kg, au sol par carrotage du revêtement et calage latéral et en fond au béton ou scellé sur plot béton 20cm x20cmx30cm d'épaisseur avant la réalisation des revêtements, de potelet Bois type : fixe, en bois autoclave classe 4, bois rond tourné écorsé et chanfreiné en tête de type BPI ou équivalent Ø150mm , hauteur hors sol de 100 cm.</t>
  </si>
  <si>
    <t>Décapage de la terre végétale sur toute l'épaisseur sur l'ensemble des zones de travaux, stockage en cordons sur le site aux emplacements définis par le maître d'œuvre ou stockage en un dépot choisi par l'entreprise. après définissement des volumes nécessaire à la réutilisation dans les espaces verts, évacuation des excédents en décharge de l'entrepreneur, et mise en œuvre dans les espaces verts conformément au CCTP</t>
  </si>
  <si>
    <t>Débroussaillage sélectif, comprenant la suppression des végétaux de petites tailles réalisée avec des outils mécaniques, chargement des broyats et des résidues de végétaux issus du débroussaillage et évacuation de en décharge de l'entrepreneur, broyage en BRF sélectif des branchages et stockage sur site avec mise en place dans les espaces verts après plantations</t>
  </si>
  <si>
    <t>Terrassements généraux exécutés aux engins mécaniques pour création de chaussée, massifs drainant, chemins piétons, entrée charretières, noues, modelage, talus y compris encaissement: comprenant :Déblais à évacuer en décharge de l'entrepreneur</t>
  </si>
  <si>
    <t>Terrassements généraux exécutés aux engins mécaniques pour création de chaussée, massifs drainant, chemins piétons, entrée charretières, noues, modelage, talus y compris encaissement :comprenant :Déblais mis en remblai compacté par couche de 30 cm d'épaisseur</t>
  </si>
  <si>
    <t>Exécution de tranchées aux engins mécaniques pour pose des canalisations d'assainissement eaux pluviales, y compris blindage de la tranchée si nécessaire, comprenant également les surlargeur et surprofondeur pour tous les regards et ouvrages, le remblaiement de la tranchée après la pose de la canalisation, compactage et évacuation des excédents en décharge de l'entrepreneur</t>
  </si>
  <si>
    <t>Exécution de tranchées aux engins mécaniques pour pose des canalisations d'assainissement eaux usées, y compris blindage de la tranchée si nécessaire, comprenant également les surlargeur et surprofondeur pour tous les regards et ouvrages, le remblaiement de la tranchée après la pose de la canalisation, compactage et évacuation des excédents en décharge de l'entrepreneur.</t>
  </si>
  <si>
    <t>Terrassements généraux exécutés aux engins mécaniques pour création des fosses d'arbres y compris évacuation des excédents en décharge de l'entrepreneur</t>
  </si>
  <si>
    <t>Réalisation d'un renappage aux engins mécaniques et finitions manuelle - avec la terre végétale du site sur une épaisseur de 0,30 m  (prairie, pélouse, noue) y compris réglage soigné aux côtes projets et côtes des profils hydraulique</t>
  </si>
  <si>
    <t xml:space="preserve">Réalisation d'un nettoyage complet des réseaux eaux usées comprenant la mise en place d'un hydrocurage haute pressions et l'aspiration de tous les déchets divers, blocs pierres et autres y compris reprises de l'hydrocurage après constat des résultats par ITV. </t>
  </si>
  <si>
    <t>Réalisation d'inspection des réseaux d'eaux usées comprenant :les tests d'étanchéité avec la fourniture du rapport indiquant les types de tests et les résultats et réalisation d'une inspection télévisé du réseau (ITV) comprenant, l'hydrocurage si nécessaire, l'ITV, la fourniture du rapport indiquant les zones inspectées (plan), les conclusions  et les vidéos réalisées.</t>
  </si>
  <si>
    <t>Mise à niveau de chambre de tirage ( L1T, L2T, L3T) y compris remplacement tampon fonte de résistance 250 KN ou 400Kn suivant localisation et mise à niveau à la côte projet</t>
  </si>
  <si>
    <t>Rehaussement et mise à niveau de chambre de tirage ( L2T) par remplacement du cadre, de la dalle et du tampon fonte logoté ORANGE de résistance 250 KN - Le concessionnaire fournira le bon de commande des éléments à mettre en place</t>
  </si>
  <si>
    <t xml:space="preserve">Exécution de tranchées aux engins mécaniques ou à l'aspiratrice pour passage du réseau (AEP) y compris terrassement des bornes d'arrosage, fontaine à boire, etc...et évacuation des excédents en décharge de l'entrepreneur </t>
  </si>
  <si>
    <t xml:space="preserve">Exécution de tranchées aux engins mécaniques ou à l'aspiratrice pour passage des réseaux (BT, Eclairage Public, télécom, et autres réseaux divers) y compris terrassement des massifs de fondation, armoires, coffrets, bornes foraines, bornes escamotables etc...et évacuation des excédents en décharge de l'entrepreneur </t>
  </si>
  <si>
    <t>Démolition complète de la structure existante aux engins mécaniques y compris mise en stock des matériaux nobles pour réutilisation et évacuation des excédents et matériaux impropres aux remblais en décharge de l'entrepreneur.</t>
  </si>
  <si>
    <t>Installation de chantier comprenant vestiaire,sanitaire, réfectoire suivant règlementation en vigueur et salle de réunion, y compris constat d'huissier pour l'état des lieux, piquetage, implantation des ouvrages, signalisation de chantier suivant règlementation en vigueur et suivant les exigences du Maitre de l'Ouvrage. l'entreprise doit prévoir de déplacer la base vie une fois et protéger toute l'emprise du projet et des zones chantier avec des barrières (type Héras ou similaire) pour toute la durée du chantier, y compris les corridors pour les piétons. Egalement prévoir une protection spécifique de tous les arbres existants conservés dans le cadre du projet (protection des troncs contre les chocs et élagage si nécessaire).</t>
  </si>
  <si>
    <t>Dépose des bordures et caniveaux existants de toute nature y compris massif de fondation et évacuation de l'ensemble en décharge de l'entrepreneur</t>
  </si>
  <si>
    <t>Réalisation en fin de chantier des plans de récolement  géoréférencés et du dossier des ouvrages exécutés (fiches techniques, notes de synthèse de dimensionnement , essais de compactage et de structure de chaussée,  rapports divers ITV essais d'étanchéité, essais de mise en conformité des éléments raccordés, Consuel des installations éléctriques des ouvrages mis en place etc... ) Essais de conduite AEP etc.. y compris toutes les modifications jusqu'à la fin du chantier en 4 exemplaires y compris exemplaires numérique sur clé USB</t>
  </si>
  <si>
    <t>Apport terre végétale (suivant les préconisations du CCTP) complémentaire et mise en œuvre aux engins mécaniques et finitions manuelle sur une épaisseur de  1,00 m y compris réglage soigné aux côtes projets et côtes des profils hydrauliques  (arbres alignement)</t>
  </si>
  <si>
    <t>Terrassements executés aux engins mécaniques pour réalisation des ouvrages hydraulique à ciel ouvert ( noue, modelage) comprenant : déblais mis en remblais pour réalisation des profils de fond de forme décompactés et réglés aux côtes projets y compris évacuation des exedents en décharge de l'entrepreneur</t>
  </si>
  <si>
    <t>Fourniture et mise en œuvre de béton de ciment (dosé à 350kg/m3) armé de type 5  sur 15 cm d'épaisseur  y compris  le réglage du support, les joints de construction et de retrait, le coffrage, le ferraillage, la finition désactivé par l' application au pulvérisateur d'un produit désactivant du ciment sur la partie supérieure du béton et le lavage soigné au jet haute pression dans les 24 heures  et l'application d'un produit de cure de protection en finition.</t>
  </si>
  <si>
    <t>Fourniture et mise en œuvre sous les emprises des aires de jeux de béton de ciment drainant composé de granulat 6/20 sans sable, dosé à 400kg/m3 de ciment, armé par la mise en place d'un treillis soudé de type 5  sur 10 cm d'épaisseur  y compris  le réglage du support, les joints de construction et de retrait, le coffrage, le ferraillage, la finition lissée de façon réguliére .</t>
  </si>
  <si>
    <t>Escalier en sifflet,accés pelouse et accés local, réalisation en blocs marches préfabriqués comprenant la fourniture et pose sur fondations béton de ciment ferraillé d'élements blocs marches de dimension: L= 2,00m, 1,50m,0,50m de largeur 0,38 m et de hauteur 0,15m y compris nez de marche chanfreiné en 1/4 de courbe de 2 cm de rayon,  résines antidérapantes sur nez de marches suivant les normes PMR en vigueur, peinture contrasté de la 1ére et derniére marche, finition du béton lisse, coloris clair, l'ensemble en raccord avec avec le nouveau revêtement du trottoir suivant carnet de détails.</t>
  </si>
  <si>
    <t>Condamnation de regard existant comprenant la dépose de grille ou tampon existant le bouchonnage des extrémités et le remplissage au coulis de béton à refus y compris finition soigné de la partie supérieure.</t>
  </si>
  <si>
    <t>Modification du cadre et tampon de regard Ø1000 ou de section inférieure existant comprenant la dépose et évacuation en décharge de l'entrepreneur du cadre et tampon existant, toutes sujétions de mise à niveau, la fourniture et pose d'un cadre et tampon 400 Kn.</t>
  </si>
  <si>
    <t>Modification du cadre et tampon de regard Ø1000 ou de section inférieure existant comprenant la dépose et évacuation en décharge de l'entrepreneur du cadre et tampon existant, toutes sujétions de mise à niveau, la fourniture et pose d'un cadre et tampon 250 Kn.</t>
  </si>
  <si>
    <t>Fourniture et pose en tranchée ouverte de canalisations Ø300 en fonte ductile assainissement à écoulement libre y compris les raccordements aux extrémités,les coupures des tuyaux et les joints.</t>
  </si>
  <si>
    <t>Fourniture et pose en tranchée ouverte de canalisations en remplacement de conduite existantes béton à faire en lieu et place, Ø300 en fonte ductile assainissement à écoulement libre y compris les raccordements aux extrémités,les coupures des tuyaux et les joints.</t>
  </si>
  <si>
    <t>Réalisation d'un Chemisage de canalisation existante Ø200 conprenant:l'ITV préalable, le curage hydraudynamique du réseau avec évacuation des déchets en centre de trie habilité, déviation des éffluants ( pompage si nécessaire), fraisage des aspérités de toutes natures ( obstacles ponctuels,racines, excroissance,branchements pénétrant,dépots divers radiers cunettes,etc..),hydrocurage avant pose de la gaine, fourniture et pose d'une gaine de tissu de verre imprégnée de résine polyester ou vinylester, polymération aux UV/réversion à l'eau/la vapeur ( suivant choix) et réouverture et étanchement des piquages.</t>
  </si>
  <si>
    <t>Réalisation d'un Chemisage de canalisation existante Ø300 conprenant:l'ITV préalable, le curage hydraudynamique du réseau avec évacuation des déchets en centre de trie habilité, déviation des éffluants ( pompage si nécessaire), fraisage des aspérités de toutes natures ( obstacles ponctuels,racines, excroissance,branchements pénétrant,dépots divers radiers cunettes,etc..),hydrocurage avant pose de la gaine, fourniture et pose d'une gaine de tissu de verre imprégnée de résine polyester ou vinylester, polymération aux UV/réversion à l'eau/la vapeur ( suivant choix) et réouverture et étanchement des piquages.</t>
  </si>
  <si>
    <t>Réalisation d'un Chemisage de canalisation existante Ø700 conprenant:l'ITV préalable, le curage hydraudynamique du réseau avec évacuation des déchets en centre de trie habilité, déviation des éffluants ( pompage si nécessaire), fraisage des aspérités de toutes natures ( obstacles ponctuels,racines, excroissance,branchements pénétrant,dépots divers radiers cunettes,etc..),hydrocurage avant pose de la gaine, fourniture et pose d'une gaine de tissu de verre imprégnée de résine polyester ou vinylester, polymération aux UV/réversion à l'eau/la vapeur ( suivant choix) et réouverture et étanchement des piquages.</t>
  </si>
  <si>
    <t>Fourniture et pose de bouche de lavage et d'arrosage de type : serie D3 15 avec coffret ovale de chez Bayard ou similaire, (dans le cadre d'un déplacement) comprenant le dispositif anti retour et anti-intrusion, incongelable avec vidange automatique,bride ovale Dn 25 équipé de raccords express, y compris les sujétions d'arrêt d'eau et de raccordement à la conduite d'eau.</t>
  </si>
  <si>
    <t>Fourniture et pose de Pergola bois de type Sreetlife " rough&amp;ready Linear Shade ou similaire mobule 2 x 3 m x 3m avec toit et 1 façade, composé de 6 colonnes en acier galvanisé et thermolaqué avec platines de fixation, lattes en Douglas sur la façade arriére ,Panneau de toit, en aluminium thermolaqué + lattes Douglas, l'ensemble à monter suivant carnet de détail et à fixer par point d'ancrage M12 sur fondation béton à dimensionner.</t>
  </si>
  <si>
    <t>TOTAL HT TRANCHE FERME</t>
  </si>
  <si>
    <t>TOTAL HT TRANCHE OPTIONNELLE</t>
  </si>
  <si>
    <t>Tranche Optionnelle</t>
  </si>
  <si>
    <t>S31 Place Camille Claudel
Tranche Optionnelle</t>
  </si>
  <si>
    <t>S31 Place Camille Claudel
Tranche Ferme</t>
  </si>
  <si>
    <t>Nota: Les lignes grisées correspondent aux postes non concernés par cette tranche - Merci de ne pas les compléter</t>
  </si>
  <si>
    <t>MONTANT TOTAL DU DQE</t>
  </si>
  <si>
    <t>MONTANT TOTAL DU DQE TRANCHE FERME  :</t>
  </si>
  <si>
    <t xml:space="preserve">MONTANT TOTAL DU DQE TRANCHE OPTIONNELLE : </t>
  </si>
  <si>
    <t>TOTAL :</t>
  </si>
  <si>
    <t>MONTANT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</si>
</sst>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40C]_-;\-* #,##0.00\ [$€-40C]_-;_-* &quot;-&quot;??\ [$€-40C]_-;_-@_-"/>
    <numFmt numFmtId="165" formatCode="_-* #,##0.00\ _€_-;\-* #,##0.00\ _€_-;_-* &quot;-&quot;??\ _€_-;_-@_-"/>
    <numFmt numFmtId="166" formatCode="&quot; &quot;#,##0.00&quot;  € &quot;;&quot; (&quot;#,##0.00&quot;) € &quot;;&quot; -&quot;#&quot;  € &quot;;@&quot; &quot;"/>
  </numFmts>
  <fonts count="26" x14ac:knownFonts="1">
    <font>
      <sz val="11"/>
      <color theme="1"/>
      <name val="Calibri"/>
      <family val="2"/>
      <scheme val="minor"/>
    </font>
    <font>
      <sz val="11"/>
      <color theme="1"/>
      <name val="Arial Narrow"/>
      <family val="2"/>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1"/>
      <name val="Calibri"/>
      <family val="2"/>
      <scheme val="minor"/>
    </font>
    <font>
      <b/>
      <sz val="10"/>
      <name val="Arial"/>
      <family val="2"/>
    </font>
    <font>
      <sz val="12"/>
      <color rgb="FF000000"/>
      <name val="Calibri"/>
      <family val="2"/>
    </font>
    <font>
      <sz val="11"/>
      <color rgb="FFFF0000"/>
      <name val="Calibri"/>
      <family val="2"/>
      <scheme val="minor"/>
    </font>
    <font>
      <sz val="10"/>
      <name val="Arial Narrow"/>
      <family val="2"/>
    </font>
    <font>
      <b/>
      <sz val="14"/>
      <color theme="1"/>
      <name val="Calibri"/>
      <family val="2"/>
      <scheme val="minor"/>
    </font>
    <font>
      <b/>
      <sz val="10"/>
      <name val="Calibri"/>
      <family val="2"/>
    </font>
    <font>
      <sz val="10"/>
      <color rgb="FFFF0000"/>
      <name val="Arial Narrow"/>
      <family val="2"/>
    </font>
    <font>
      <sz val="11"/>
      <name val="Arial Narrow"/>
      <family val="2"/>
    </font>
    <font>
      <sz val="10"/>
      <name val="Century Gothic"/>
      <family val="2"/>
    </font>
    <font>
      <sz val="11"/>
      <color rgb="FFC00000"/>
      <name val="Calibri"/>
      <family val="2"/>
      <scheme val="minor"/>
    </font>
    <font>
      <sz val="10"/>
      <color rgb="FFC00000"/>
      <name val="Arial Narrow"/>
      <family val="2"/>
    </font>
    <font>
      <b/>
      <sz val="10"/>
      <name val="Arial Narrow"/>
      <family val="2"/>
    </font>
    <font>
      <b/>
      <sz val="11"/>
      <color rgb="FFFF0000"/>
      <name val="Calibri"/>
      <family val="2"/>
      <scheme val="minor"/>
    </font>
    <font>
      <b/>
      <sz val="11"/>
      <name val="Calibri"/>
      <family val="2"/>
      <scheme val="minor"/>
    </font>
    <font>
      <u/>
      <sz val="11"/>
      <color theme="1"/>
      <name val="Arial Narrow"/>
      <family val="2"/>
    </font>
    <font>
      <b/>
      <u/>
      <sz val="10"/>
      <name val="Arial Narrow"/>
      <family val="2"/>
    </font>
    <font>
      <i/>
      <sz val="10"/>
      <name val="Arial Narrow"/>
      <family val="2"/>
    </font>
    <font>
      <b/>
      <sz val="11"/>
      <color rgb="FFC00000"/>
      <name val="Calibri"/>
      <family val="2"/>
      <scheme val="minor"/>
    </font>
    <font>
      <sz val="11"/>
      <color rgb="FFC00000"/>
      <name val="Arial Narrow"/>
      <family val="2"/>
    </font>
  </fonts>
  <fills count="10">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
      <patternFill patternType="solid">
        <fgColor theme="2" tint="-9.9978637043366805E-2"/>
        <bgColor indexed="64"/>
      </patternFill>
    </fill>
  </fills>
  <borders count="5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top/>
      <bottom/>
      <diagonal/>
    </border>
    <border>
      <left style="thin">
        <color auto="1"/>
      </left>
      <right style="thin">
        <color auto="1"/>
      </right>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auto="1"/>
      </right>
      <top/>
      <bottom style="thin">
        <color indexed="64"/>
      </bottom>
      <diagonal/>
    </border>
    <border>
      <left style="thin">
        <color auto="1"/>
      </left>
      <right/>
      <top/>
      <bottom style="thin">
        <color indexed="64"/>
      </bottom>
      <diagonal/>
    </border>
    <border>
      <left style="thin">
        <color auto="1"/>
      </left>
      <right style="thin">
        <color auto="1"/>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166" fontId="8" fillId="0" borderId="0" applyBorder="0" applyProtection="0"/>
    <xf numFmtId="0" fontId="15" fillId="0" borderId="0"/>
  </cellStyleXfs>
  <cellXfs count="225">
    <xf numFmtId="0" fontId="0" fillId="0" borderId="0" xfId="0"/>
    <xf numFmtId="0" fontId="0" fillId="0" borderId="0" xfId="0" applyAlignment="1">
      <alignment wrapText="1"/>
    </xf>
    <xf numFmtId="164" fontId="0" fillId="0" borderId="0" xfId="0" applyNumberFormat="1"/>
    <xf numFmtId="164" fontId="0" fillId="0" borderId="0" xfId="1" applyNumberFormat="1" applyFont="1"/>
    <xf numFmtId="0" fontId="0" fillId="0" borderId="0" xfId="0" applyAlignment="1">
      <alignment horizontal="center" vertical="center"/>
    </xf>
    <xf numFmtId="0" fontId="3" fillId="0" borderId="0" xfId="0" applyFont="1"/>
    <xf numFmtId="0" fontId="0" fillId="0" borderId="0" xfId="0" applyAlignment="1">
      <alignment vertical="top"/>
    </xf>
    <xf numFmtId="0" fontId="0" fillId="0" borderId="0" xfId="0" applyAlignment="1">
      <alignment horizontal="center"/>
    </xf>
    <xf numFmtId="0" fontId="0" fillId="0" borderId="0" xfId="0" applyAlignment="1">
      <alignment vertical="center"/>
    </xf>
    <xf numFmtId="9" fontId="0" fillId="0" borderId="0" xfId="1" applyFont="1"/>
    <xf numFmtId="9" fontId="3" fillId="0" borderId="0" xfId="1" applyFont="1"/>
    <xf numFmtId="9" fontId="0" fillId="0" borderId="0" xfId="1" applyFont="1" applyAlignment="1">
      <alignment vertical="center"/>
    </xf>
    <xf numFmtId="9" fontId="0" fillId="0" borderId="0" xfId="1" applyFont="1" applyAlignment="1">
      <alignment vertical="top"/>
    </xf>
    <xf numFmtId="0" fontId="0" fillId="0" borderId="0" xfId="0" applyAlignment="1">
      <alignment vertical="center" wrapText="1"/>
    </xf>
    <xf numFmtId="164" fontId="0" fillId="0" borderId="0" xfId="0" applyNumberFormat="1" applyAlignment="1">
      <alignment vertical="center"/>
    </xf>
    <xf numFmtId="164" fontId="0" fillId="0" borderId="0" xfId="1" applyNumberFormat="1" applyFont="1" applyAlignment="1">
      <alignment vertical="center"/>
    </xf>
    <xf numFmtId="164" fontId="0" fillId="0" borderId="4" xfId="0" applyNumberFormat="1" applyBorder="1" applyAlignment="1">
      <alignment vertical="center"/>
    </xf>
    <xf numFmtId="165" fontId="6" fillId="0" borderId="3" xfId="0" applyNumberFormat="1" applyFont="1" applyBorder="1" applyAlignment="1">
      <alignment horizontal="center" vertical="center"/>
    </xf>
    <xf numFmtId="0" fontId="3" fillId="6" borderId="1" xfId="0" applyFont="1" applyFill="1" applyBorder="1" applyAlignment="1">
      <alignment vertical="center"/>
    </xf>
    <xf numFmtId="164" fontId="3" fillId="6" borderId="1" xfId="0" applyNumberFormat="1" applyFont="1" applyFill="1" applyBorder="1" applyAlignment="1">
      <alignment vertical="center"/>
    </xf>
    <xf numFmtId="0" fontId="7" fillId="6" borderId="2" xfId="0" applyFont="1" applyFill="1" applyBorder="1" applyAlignment="1">
      <alignment vertical="center" wrapText="1"/>
    </xf>
    <xf numFmtId="0" fontId="7" fillId="3" borderId="2" xfId="0" applyFont="1" applyFill="1" applyBorder="1" applyAlignment="1">
      <alignment vertical="center" wrapText="1"/>
    </xf>
    <xf numFmtId="0" fontId="3" fillId="3" borderId="1" xfId="0" applyFont="1" applyFill="1" applyBorder="1" applyAlignment="1">
      <alignment vertical="center"/>
    </xf>
    <xf numFmtId="164" fontId="3" fillId="3" borderId="1" xfId="0" applyNumberFormat="1" applyFont="1" applyFill="1" applyBorder="1" applyAlignment="1">
      <alignment vertical="center"/>
    </xf>
    <xf numFmtId="0" fontId="0" fillId="4" borderId="5" xfId="0" applyFill="1" applyBorder="1" applyAlignment="1">
      <alignment horizontal="center" vertical="center"/>
    </xf>
    <xf numFmtId="164" fontId="0" fillId="4" borderId="5" xfId="0" applyNumberFormat="1" applyFill="1" applyBorder="1" applyAlignment="1">
      <alignment vertical="center"/>
    </xf>
    <xf numFmtId="0" fontId="0" fillId="4" borderId="0" xfId="0" applyFill="1" applyAlignment="1">
      <alignment horizontal="center" vertical="center"/>
    </xf>
    <xf numFmtId="164" fontId="0" fillId="4" borderId="0" xfId="0" applyNumberFormat="1" applyFill="1" applyAlignment="1">
      <alignment vertical="center"/>
    </xf>
    <xf numFmtId="0" fontId="0" fillId="0" borderId="7" xfId="0" applyBorder="1" applyAlignment="1">
      <alignment horizontal="center" vertical="center"/>
    </xf>
    <xf numFmtId="0" fontId="0" fillId="0" borderId="3" xfId="0" applyBorder="1" applyAlignment="1">
      <alignment vertical="center"/>
    </xf>
    <xf numFmtId="0" fontId="3" fillId="0" borderId="1" xfId="0" applyFont="1" applyBorder="1" applyAlignment="1">
      <alignment vertical="center"/>
    </xf>
    <xf numFmtId="164" fontId="3" fillId="0" borderId="1" xfId="0" applyNumberFormat="1" applyFont="1" applyBorder="1" applyAlignment="1">
      <alignment vertical="center"/>
    </xf>
    <xf numFmtId="0" fontId="10" fillId="0" borderId="0" xfId="0" applyFont="1" applyAlignment="1">
      <alignment horizontal="center" vertical="center" wrapText="1"/>
    </xf>
    <xf numFmtId="164" fontId="16" fillId="0" borderId="4" xfId="0" applyNumberFormat="1" applyFont="1" applyBorder="1" applyAlignment="1">
      <alignment vertical="center"/>
    </xf>
    <xf numFmtId="0" fontId="3" fillId="0" borderId="0" xfId="0" applyFont="1" applyAlignment="1">
      <alignment vertical="center"/>
    </xf>
    <xf numFmtId="9" fontId="3" fillId="0" borderId="0" xfId="1" applyFont="1" applyAlignment="1">
      <alignment vertical="center"/>
    </xf>
    <xf numFmtId="9" fontId="0" fillId="0" borderId="0" xfId="1" applyFont="1" applyBorder="1" applyAlignment="1">
      <alignment horizontal="center" vertical="center"/>
    </xf>
    <xf numFmtId="9" fontId="0" fillId="0" borderId="0" xfId="1" applyFont="1" applyFill="1" applyAlignment="1">
      <alignment vertical="center"/>
    </xf>
    <xf numFmtId="0" fontId="19" fillId="0" borderId="0" xfId="0" applyFont="1" applyAlignment="1">
      <alignment vertical="center"/>
    </xf>
    <xf numFmtId="164" fontId="6" fillId="0" borderId="4" xfId="0" applyNumberFormat="1" applyFont="1" applyBorder="1" applyAlignment="1">
      <alignment vertical="center"/>
    </xf>
    <xf numFmtId="0" fontId="0" fillId="0" borderId="7" xfId="0" applyBorder="1" applyAlignment="1">
      <alignment vertical="center"/>
    </xf>
    <xf numFmtId="164" fontId="0" fillId="0" borderId="14" xfId="1" applyNumberFormat="1" applyFont="1" applyBorder="1" applyAlignment="1">
      <alignment vertical="center"/>
    </xf>
    <xf numFmtId="0" fontId="3" fillId="0" borderId="16" xfId="0" applyFont="1" applyBorder="1" applyAlignment="1">
      <alignment vertical="center"/>
    </xf>
    <xf numFmtId="164" fontId="3" fillId="0" borderId="17" xfId="0" applyNumberFormat="1" applyFont="1" applyBorder="1" applyAlignment="1">
      <alignment vertical="center"/>
    </xf>
    <xf numFmtId="164" fontId="0" fillId="0" borderId="14" xfId="1" applyNumberFormat="1" applyFont="1" applyFill="1" applyBorder="1" applyAlignment="1">
      <alignment vertical="center"/>
    </xf>
    <xf numFmtId="165" fontId="6" fillId="0" borderId="7" xfId="0" applyNumberFormat="1" applyFont="1" applyBorder="1" applyAlignment="1">
      <alignment horizontal="center" vertical="center"/>
    </xf>
    <xf numFmtId="0" fontId="3" fillId="6" borderId="16" xfId="0" applyFont="1" applyFill="1" applyBorder="1" applyAlignment="1">
      <alignment vertical="center"/>
    </xf>
    <xf numFmtId="164" fontId="3" fillId="6" borderId="17" xfId="0" applyNumberFormat="1" applyFont="1" applyFill="1" applyBorder="1" applyAlignment="1">
      <alignment vertical="center"/>
    </xf>
    <xf numFmtId="164" fontId="6" fillId="0" borderId="14" xfId="1" applyNumberFormat="1" applyFont="1" applyFill="1" applyBorder="1" applyAlignment="1">
      <alignment vertical="center"/>
    </xf>
    <xf numFmtId="0" fontId="3" fillId="3" borderId="16" xfId="0" applyFont="1" applyFill="1" applyBorder="1" applyAlignment="1">
      <alignment vertical="center"/>
    </xf>
    <xf numFmtId="164" fontId="3" fillId="3" borderId="17" xfId="0" applyNumberFormat="1" applyFont="1" applyFill="1" applyBorder="1" applyAlignment="1">
      <alignment vertical="center"/>
    </xf>
    <xf numFmtId="0" fontId="0" fillId="4" borderId="18" xfId="0" applyFill="1" applyBorder="1" applyAlignment="1">
      <alignment horizontal="center" vertical="center"/>
    </xf>
    <xf numFmtId="164" fontId="0" fillId="4" borderId="19" xfId="1" applyNumberFormat="1" applyFont="1" applyFill="1" applyBorder="1" applyAlignment="1">
      <alignment vertical="center"/>
    </xf>
    <xf numFmtId="0" fontId="0" fillId="4" borderId="7" xfId="0" applyFill="1" applyBorder="1" applyAlignment="1">
      <alignment horizontal="center" vertical="center"/>
    </xf>
    <xf numFmtId="164" fontId="0" fillId="4" borderId="14" xfId="1" applyNumberFormat="1" applyFont="1" applyFill="1" applyBorder="1" applyAlignment="1">
      <alignment vertical="center"/>
    </xf>
    <xf numFmtId="0" fontId="0" fillId="5" borderId="20" xfId="0" applyFill="1" applyBorder="1" applyAlignment="1">
      <alignment horizontal="center" vertical="center"/>
    </xf>
    <xf numFmtId="164" fontId="0" fillId="5" borderId="21" xfId="0" applyNumberFormat="1" applyFill="1" applyBorder="1" applyAlignment="1">
      <alignment vertical="center"/>
    </xf>
    <xf numFmtId="0" fontId="3" fillId="0" borderId="23" xfId="0" applyFont="1" applyBorder="1" applyAlignment="1">
      <alignment horizontal="center" vertical="center"/>
    </xf>
    <xf numFmtId="0" fontId="0" fillId="0" borderId="24" xfId="0" applyBorder="1" applyAlignment="1">
      <alignment horizontal="center" vertical="center"/>
    </xf>
    <xf numFmtId="0" fontId="3" fillId="6" borderId="23" xfId="0" applyFont="1" applyFill="1" applyBorder="1" applyAlignment="1">
      <alignment horizontal="center" vertical="center"/>
    </xf>
    <xf numFmtId="0" fontId="3" fillId="3" borderId="23" xfId="0" applyFont="1" applyFill="1" applyBorder="1" applyAlignment="1">
      <alignment horizontal="center" vertical="center"/>
    </xf>
    <xf numFmtId="0" fontId="0" fillId="5" borderId="21" xfId="0" applyFill="1" applyBorder="1" applyAlignment="1">
      <alignment horizontal="center" vertical="center"/>
    </xf>
    <xf numFmtId="165" fontId="16" fillId="0" borderId="3" xfId="0" applyNumberFormat="1" applyFont="1" applyBorder="1" applyAlignment="1">
      <alignment horizontal="center" vertical="center"/>
    </xf>
    <xf numFmtId="165" fontId="16" fillId="0" borderId="7" xfId="0" applyNumberFormat="1" applyFont="1" applyBorder="1" applyAlignment="1">
      <alignment horizontal="center" vertical="center"/>
    </xf>
    <xf numFmtId="164" fontId="3" fillId="5" borderId="22" xfId="1" applyNumberFormat="1" applyFont="1" applyFill="1" applyBorder="1" applyAlignment="1">
      <alignment vertical="center"/>
    </xf>
    <xf numFmtId="164" fontId="0" fillId="0" borderId="0" xfId="1" applyNumberFormat="1" applyFont="1" applyBorder="1" applyAlignment="1">
      <alignment vertical="center"/>
    </xf>
    <xf numFmtId="164" fontId="0" fillId="0" borderId="0" xfId="1" applyNumberFormat="1" applyFont="1" applyBorder="1"/>
    <xf numFmtId="164" fontId="16" fillId="0" borderId="14" xfId="1" applyNumberFormat="1" applyFont="1" applyFill="1" applyBorder="1" applyAlignment="1">
      <alignment vertical="center"/>
    </xf>
    <xf numFmtId="0" fontId="6" fillId="0" borderId="24" xfId="0" applyFont="1" applyBorder="1" applyAlignment="1">
      <alignment horizontal="center" vertical="center"/>
    </xf>
    <xf numFmtId="164" fontId="2" fillId="4" borderId="19" xfId="1" applyNumberFormat="1" applyFont="1" applyFill="1" applyBorder="1" applyAlignment="1">
      <alignment vertical="center"/>
    </xf>
    <xf numFmtId="164" fontId="2" fillId="4" borderId="14" xfId="1" applyNumberFormat="1" applyFont="1" applyFill="1" applyBorder="1" applyAlignment="1">
      <alignment vertical="center"/>
    </xf>
    <xf numFmtId="0" fontId="7" fillId="4" borderId="25" xfId="0" applyFont="1" applyFill="1" applyBorder="1" applyAlignment="1">
      <alignment vertical="center" wrapText="1"/>
    </xf>
    <xf numFmtId="0" fontId="20" fillId="5" borderId="29" xfId="0" applyFont="1" applyFill="1" applyBorder="1" applyAlignment="1">
      <alignment vertical="center" wrapText="1"/>
    </xf>
    <xf numFmtId="0" fontId="3" fillId="4" borderId="13" xfId="0" applyFont="1" applyFill="1" applyBorder="1" applyAlignment="1">
      <alignment vertical="center" wrapText="1"/>
    </xf>
    <xf numFmtId="0" fontId="3" fillId="4" borderId="14" xfId="0" applyFont="1" applyFill="1" applyBorder="1" applyAlignment="1">
      <alignment vertical="center" wrapText="1"/>
    </xf>
    <xf numFmtId="0" fontId="3" fillId="4" borderId="11" xfId="0" applyFont="1" applyFill="1" applyBorder="1" applyAlignment="1">
      <alignment vertical="center" wrapText="1"/>
    </xf>
    <xf numFmtId="0" fontId="7" fillId="7" borderId="6" xfId="0" applyFont="1" applyFill="1" applyBorder="1" applyAlignment="1">
      <alignment horizontal="center" vertical="center"/>
    </xf>
    <xf numFmtId="164" fontId="7" fillId="7" borderId="6" xfId="0" applyNumberFormat="1" applyFont="1" applyFill="1" applyBorder="1" applyAlignment="1">
      <alignment horizontal="center" vertical="center"/>
    </xf>
    <xf numFmtId="164" fontId="7" fillId="7" borderId="6" xfId="1" applyNumberFormat="1" applyFont="1" applyFill="1" applyBorder="1" applyAlignment="1">
      <alignment horizontal="center" vertical="center"/>
    </xf>
    <xf numFmtId="0" fontId="0" fillId="8" borderId="24" xfId="0" applyFill="1" applyBorder="1" applyAlignment="1">
      <alignment horizontal="center" vertical="center"/>
    </xf>
    <xf numFmtId="164" fontId="6" fillId="8" borderId="4" xfId="0" applyNumberFormat="1" applyFont="1" applyFill="1" applyBorder="1" applyAlignment="1">
      <alignment vertical="center"/>
    </xf>
    <xf numFmtId="164" fontId="0" fillId="8" borderId="14" xfId="1" applyNumberFormat="1" applyFont="1" applyFill="1" applyBorder="1" applyAlignment="1">
      <alignment vertical="center"/>
    </xf>
    <xf numFmtId="0" fontId="3" fillId="0" borderId="30" xfId="0" applyFont="1" applyBorder="1" applyAlignment="1">
      <alignment horizontal="center" vertical="center"/>
    </xf>
    <xf numFmtId="0" fontId="5" fillId="0" borderId="7" xfId="0" applyFont="1" applyBorder="1" applyAlignment="1">
      <alignment horizontal="center" vertical="center"/>
    </xf>
    <xf numFmtId="0" fontId="7" fillId="7" borderId="32" xfId="0" applyFont="1" applyFill="1" applyBorder="1" applyAlignment="1">
      <alignment horizontal="center" vertical="center" wrapText="1"/>
    </xf>
    <xf numFmtId="0" fontId="0" fillId="0" borderId="33" xfId="0" applyBorder="1" applyAlignment="1">
      <alignment vertical="center" wrapText="1"/>
    </xf>
    <xf numFmtId="0" fontId="7" fillId="2" borderId="32" xfId="0" applyFont="1" applyFill="1" applyBorder="1" applyAlignment="1">
      <alignment vertical="center" wrapText="1"/>
    </xf>
    <xf numFmtId="0" fontId="0" fillId="0" borderId="31" xfId="0" applyBorder="1" applyAlignment="1">
      <alignment vertical="center" wrapText="1"/>
    </xf>
    <xf numFmtId="0" fontId="10" fillId="0" borderId="33" xfId="0" applyFont="1" applyBorder="1" applyAlignment="1">
      <alignment vertical="center" wrapText="1"/>
    </xf>
    <xf numFmtId="0" fontId="13" fillId="0" borderId="33" xfId="0" applyFont="1" applyBorder="1" applyAlignment="1">
      <alignment vertical="center" wrapText="1"/>
    </xf>
    <xf numFmtId="0" fontId="10" fillId="8" borderId="33" xfId="0" applyFont="1" applyFill="1" applyBorder="1" applyAlignment="1">
      <alignment vertical="center" wrapText="1"/>
    </xf>
    <xf numFmtId="0" fontId="10" fillId="0" borderId="33" xfId="0" applyFont="1" applyBorder="1" applyAlignment="1">
      <alignment horizontal="justify" vertical="center" wrapText="1"/>
    </xf>
    <xf numFmtId="0" fontId="0" fillId="0" borderId="34" xfId="0" applyBorder="1" applyAlignment="1">
      <alignment vertical="center" wrapText="1"/>
    </xf>
    <xf numFmtId="0" fontId="12" fillId="6" borderId="34" xfId="0" applyFont="1" applyFill="1" applyBorder="1" applyAlignment="1">
      <alignment vertical="center" wrapText="1"/>
    </xf>
    <xf numFmtId="0" fontId="7" fillId="0" borderId="33" xfId="0" applyFont="1" applyBorder="1" applyAlignment="1">
      <alignment horizontal="left" vertical="center" wrapText="1"/>
    </xf>
    <xf numFmtId="0" fontId="7" fillId="6" borderId="35" xfId="0" applyFont="1" applyFill="1" applyBorder="1" applyAlignment="1">
      <alignment vertical="center" wrapText="1"/>
    </xf>
    <xf numFmtId="0" fontId="16" fillId="0" borderId="33" xfId="0" applyFont="1" applyBorder="1" applyAlignment="1">
      <alignment vertical="center" wrapText="1"/>
    </xf>
    <xf numFmtId="0" fontId="0" fillId="8" borderId="33" xfId="0" applyFill="1" applyBorder="1" applyAlignment="1">
      <alignment vertical="center" wrapText="1"/>
    </xf>
    <xf numFmtId="0" fontId="10" fillId="0" borderId="33" xfId="5" applyFont="1" applyBorder="1" applyAlignment="1">
      <alignment horizontal="left" vertical="center" wrapText="1"/>
    </xf>
    <xf numFmtId="0" fontId="7" fillId="0" borderId="33" xfId="0" applyFont="1" applyBorder="1" applyAlignment="1">
      <alignment vertical="center" wrapText="1"/>
    </xf>
    <xf numFmtId="0" fontId="3" fillId="0" borderId="33" xfId="0" applyFont="1" applyBorder="1" applyAlignment="1">
      <alignment vertical="center" wrapText="1"/>
    </xf>
    <xf numFmtId="0" fontId="17" fillId="0" borderId="33" xfId="0" applyFont="1" applyBorder="1" applyAlignment="1">
      <alignment vertical="center" wrapText="1"/>
    </xf>
    <xf numFmtId="0" fontId="9" fillId="0" borderId="33" xfId="0" applyFont="1" applyBorder="1" applyAlignment="1">
      <alignment vertical="center" wrapText="1"/>
    </xf>
    <xf numFmtId="2" fontId="5" fillId="0" borderId="7" xfId="0" applyNumberFormat="1" applyFont="1" applyBorder="1" applyAlignment="1">
      <alignment horizontal="center" vertical="center"/>
    </xf>
    <xf numFmtId="164" fontId="3" fillId="0" borderId="36" xfId="0" applyNumberFormat="1" applyFont="1" applyBorder="1" applyAlignment="1">
      <alignment vertical="center"/>
    </xf>
    <xf numFmtId="164" fontId="3" fillId="0" borderId="8" xfId="0" applyNumberFormat="1" applyFont="1" applyBorder="1" applyAlignment="1">
      <alignment vertical="center"/>
    </xf>
    <xf numFmtId="0" fontId="1" fillId="0" borderId="0" xfId="0" applyFont="1"/>
    <xf numFmtId="0" fontId="1" fillId="0" borderId="0" xfId="0" applyFont="1" applyAlignment="1">
      <alignment vertical="center"/>
    </xf>
    <xf numFmtId="0" fontId="18" fillId="7" borderId="9" xfId="0" applyFont="1" applyFill="1" applyBorder="1" applyAlignment="1">
      <alignment horizontal="center" vertical="center"/>
    </xf>
    <xf numFmtId="0" fontId="1" fillId="0" borderId="24" xfId="0" applyFont="1" applyBorder="1" applyAlignment="1">
      <alignment horizontal="center" vertical="center"/>
    </xf>
    <xf numFmtId="0" fontId="5" fillId="0" borderId="0" xfId="0" applyFont="1"/>
    <xf numFmtId="0" fontId="5" fillId="0" borderId="0" xfId="0" applyFont="1" applyAlignment="1">
      <alignment vertical="center"/>
    </xf>
    <xf numFmtId="0" fontId="4" fillId="2" borderId="9" xfId="0" applyFont="1" applyFill="1" applyBorder="1" applyAlignment="1">
      <alignment horizontal="center" vertical="center"/>
    </xf>
    <xf numFmtId="0" fontId="5" fillId="0" borderId="15" xfId="0" applyFont="1" applyBorder="1" applyAlignment="1">
      <alignment horizontal="center" vertical="center"/>
    </xf>
    <xf numFmtId="2" fontId="5" fillId="0" borderId="12" xfId="0" applyNumberFormat="1" applyFont="1" applyBorder="1" applyAlignment="1">
      <alignment horizontal="center" vertical="center"/>
    </xf>
    <xf numFmtId="0" fontId="5" fillId="0" borderId="24" xfId="0" applyFont="1" applyBorder="1" applyAlignment="1">
      <alignment horizontal="center" vertical="center"/>
    </xf>
    <xf numFmtId="0" fontId="4" fillId="3" borderId="23"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15" xfId="0" applyFont="1" applyFill="1" applyBorder="1" applyAlignment="1">
      <alignment horizontal="center" vertical="center"/>
    </xf>
    <xf numFmtId="0" fontId="5" fillId="0" borderId="0" xfId="0" applyFont="1" applyAlignment="1">
      <alignment horizontal="center" vertical="center"/>
    </xf>
    <xf numFmtId="0" fontId="21" fillId="0" borderId="33" xfId="0" applyFont="1" applyBorder="1" applyAlignment="1">
      <alignment vertical="center" wrapText="1"/>
    </xf>
    <xf numFmtId="164" fontId="14" fillId="0" borderId="4" xfId="0" applyNumberFormat="1" applyFont="1" applyBorder="1" applyAlignment="1">
      <alignment vertical="center"/>
    </xf>
    <xf numFmtId="164" fontId="1" fillId="0" borderId="14" xfId="1" applyNumberFormat="1" applyFont="1" applyFill="1" applyBorder="1" applyAlignment="1">
      <alignment vertical="center"/>
    </xf>
    <xf numFmtId="9" fontId="1" fillId="0" borderId="0" xfId="1" applyFont="1" applyAlignment="1">
      <alignment vertical="center"/>
    </xf>
    <xf numFmtId="9" fontId="1" fillId="0" borderId="0" xfId="1" applyFont="1"/>
    <xf numFmtId="0" fontId="1" fillId="0" borderId="33" xfId="0" applyFont="1" applyBorder="1" applyAlignment="1">
      <alignment vertical="center" wrapText="1"/>
    </xf>
    <xf numFmtId="0" fontId="7" fillId="0" borderId="32" xfId="0" applyFont="1" applyBorder="1" applyAlignment="1">
      <alignment vertical="center" wrapText="1"/>
    </xf>
    <xf numFmtId="164" fontId="20" fillId="0" borderId="36" xfId="0" applyNumberFormat="1" applyFont="1" applyBorder="1" applyAlignment="1">
      <alignment vertical="center"/>
    </xf>
    <xf numFmtId="0" fontId="3" fillId="0" borderId="10" xfId="0" applyFont="1" applyBorder="1" applyAlignment="1">
      <alignment vertical="center"/>
    </xf>
    <xf numFmtId="9" fontId="3" fillId="0" borderId="10" xfId="1" applyFont="1" applyBorder="1" applyAlignment="1">
      <alignment vertical="center"/>
    </xf>
    <xf numFmtId="0" fontId="3" fillId="0" borderId="10" xfId="0" applyFont="1" applyBorder="1"/>
    <xf numFmtId="9" fontId="3" fillId="0" borderId="10" xfId="1" applyFont="1" applyBorder="1"/>
    <xf numFmtId="0" fontId="3" fillId="0" borderId="8" xfId="0" applyFont="1" applyBorder="1"/>
    <xf numFmtId="0" fontId="22" fillId="0" borderId="33" xfId="0" applyFont="1" applyBorder="1" applyAlignment="1">
      <alignment vertical="center" wrapText="1"/>
    </xf>
    <xf numFmtId="2" fontId="5" fillId="0" borderId="37" xfId="0" applyNumberFormat="1" applyFont="1" applyBorder="1" applyAlignment="1">
      <alignment horizontal="center" vertical="center"/>
    </xf>
    <xf numFmtId="0" fontId="0" fillId="0" borderId="38" xfId="0" applyBorder="1" applyAlignment="1">
      <alignment vertical="center" wrapText="1"/>
    </xf>
    <xf numFmtId="0" fontId="0" fillId="0" borderId="39" xfId="0" applyBorder="1" applyAlignment="1">
      <alignment horizontal="center" vertical="center"/>
    </xf>
    <xf numFmtId="164" fontId="6" fillId="0" borderId="41" xfId="0" applyNumberFormat="1" applyFont="1" applyBorder="1" applyAlignment="1">
      <alignment vertical="center"/>
    </xf>
    <xf numFmtId="164" fontId="0" fillId="0" borderId="42" xfId="1" applyNumberFormat="1" applyFont="1" applyFill="1" applyBorder="1" applyAlignment="1">
      <alignment vertical="center"/>
    </xf>
    <xf numFmtId="0" fontId="10" fillId="0" borderId="38" xfId="0" applyFont="1" applyBorder="1" applyAlignment="1">
      <alignment vertical="center" wrapText="1"/>
    </xf>
    <xf numFmtId="165" fontId="16" fillId="0" borderId="40" xfId="0" applyNumberFormat="1" applyFont="1" applyBorder="1" applyAlignment="1">
      <alignment horizontal="center" vertical="center"/>
    </xf>
    <xf numFmtId="0" fontId="7" fillId="0" borderId="43" xfId="0" applyFont="1" applyBorder="1" applyAlignment="1">
      <alignment horizontal="left" vertical="center" wrapText="1"/>
    </xf>
    <xf numFmtId="164" fontId="6" fillId="0" borderId="42" xfId="1" applyNumberFormat="1" applyFont="1" applyFill="1" applyBorder="1" applyAlignment="1">
      <alignment vertical="center"/>
    </xf>
    <xf numFmtId="0" fontId="6" fillId="0" borderId="39" xfId="0" applyFont="1" applyBorder="1" applyAlignment="1">
      <alignment horizontal="center" vertical="center"/>
    </xf>
    <xf numFmtId="0" fontId="5" fillId="0" borderId="37" xfId="0" applyFont="1" applyBorder="1" applyAlignment="1">
      <alignment horizontal="center" vertical="center"/>
    </xf>
    <xf numFmtId="0" fontId="4" fillId="2" borderId="15" xfId="0" applyFont="1" applyFill="1" applyBorder="1" applyAlignment="1">
      <alignment horizontal="center" vertical="center"/>
    </xf>
    <xf numFmtId="0" fontId="7" fillId="2" borderId="34" xfId="0" applyFont="1" applyFill="1" applyBorder="1" applyAlignment="1">
      <alignment vertical="center" wrapText="1"/>
    </xf>
    <xf numFmtId="0" fontId="3" fillId="0" borderId="39" xfId="0" applyFont="1" applyBorder="1" applyAlignment="1">
      <alignment horizontal="center" vertical="center"/>
    </xf>
    <xf numFmtId="164" fontId="3" fillId="0" borderId="40" xfId="0" applyNumberFormat="1" applyFont="1" applyBorder="1" applyAlignment="1">
      <alignment vertical="center"/>
    </xf>
    <xf numFmtId="164" fontId="3" fillId="0" borderId="42" xfId="0" applyNumberFormat="1" applyFont="1" applyBorder="1" applyAlignment="1">
      <alignment vertical="center"/>
    </xf>
    <xf numFmtId="164" fontId="20" fillId="0" borderId="40" xfId="0" applyNumberFormat="1" applyFont="1" applyBorder="1" applyAlignment="1">
      <alignment vertical="center"/>
    </xf>
    <xf numFmtId="164" fontId="0" fillId="0" borderId="40" xfId="0" applyNumberFormat="1" applyBorder="1" applyAlignment="1">
      <alignment vertical="center"/>
    </xf>
    <xf numFmtId="164" fontId="6" fillId="0" borderId="40" xfId="0" applyNumberFormat="1" applyFont="1" applyBorder="1" applyAlignment="1">
      <alignment vertical="center"/>
    </xf>
    <xf numFmtId="0" fontId="3" fillId="0" borderId="44" xfId="0" applyFont="1" applyBorder="1" applyAlignment="1">
      <alignment horizontal="center" vertical="center"/>
    </xf>
    <xf numFmtId="164" fontId="3" fillId="0" borderId="29" xfId="0" applyNumberFormat="1" applyFont="1" applyBorder="1" applyAlignment="1">
      <alignment vertical="center"/>
    </xf>
    <xf numFmtId="164" fontId="3" fillId="0" borderId="11" xfId="0" applyNumberFormat="1" applyFont="1" applyBorder="1" applyAlignment="1">
      <alignment vertical="center"/>
    </xf>
    <xf numFmtId="164" fontId="0" fillId="0" borderId="41" xfId="0" applyNumberFormat="1" applyBorder="1" applyAlignment="1">
      <alignment vertical="center"/>
    </xf>
    <xf numFmtId="0" fontId="7" fillId="6" borderId="45" xfId="0" applyFont="1" applyFill="1" applyBorder="1" applyAlignment="1">
      <alignment vertical="center" wrapText="1"/>
    </xf>
    <xf numFmtId="0" fontId="3" fillId="6" borderId="46" xfId="0" applyFont="1" applyFill="1" applyBorder="1" applyAlignment="1">
      <alignment horizontal="center" vertical="center"/>
    </xf>
    <xf numFmtId="164" fontId="3" fillId="6" borderId="47" xfId="0" applyNumberFormat="1" applyFont="1" applyFill="1" applyBorder="1" applyAlignment="1">
      <alignment vertical="center"/>
    </xf>
    <xf numFmtId="164" fontId="3" fillId="6" borderId="22" xfId="0" applyNumberFormat="1" applyFont="1" applyFill="1" applyBorder="1" applyAlignment="1">
      <alignment vertical="center"/>
    </xf>
    <xf numFmtId="2" fontId="5" fillId="0" borderId="15" xfId="0" applyNumberFormat="1" applyFont="1" applyBorder="1" applyAlignment="1">
      <alignment horizontal="center" vertical="center"/>
    </xf>
    <xf numFmtId="164" fontId="6" fillId="0" borderId="48" xfId="0" applyNumberFormat="1" applyFont="1" applyBorder="1" applyAlignment="1">
      <alignment vertical="center"/>
    </xf>
    <xf numFmtId="164" fontId="0" fillId="0" borderId="11" xfId="1" applyNumberFormat="1" applyFont="1" applyFill="1" applyBorder="1" applyAlignment="1">
      <alignment vertical="center"/>
    </xf>
    <xf numFmtId="9" fontId="0" fillId="0" borderId="38" xfId="1" applyFont="1" applyBorder="1"/>
    <xf numFmtId="165" fontId="16" fillId="0" borderId="37" xfId="0" applyNumberFormat="1" applyFont="1" applyBorder="1" applyAlignment="1">
      <alignment horizontal="center" vertical="center"/>
    </xf>
    <xf numFmtId="0" fontId="7" fillId="0" borderId="34" xfId="0" applyFont="1" applyBorder="1" applyAlignment="1">
      <alignment vertical="center" wrapText="1"/>
    </xf>
    <xf numFmtId="164" fontId="3" fillId="0" borderId="3" xfId="0" applyNumberFormat="1" applyFont="1" applyBorder="1" applyAlignment="1">
      <alignment vertical="center"/>
    </xf>
    <xf numFmtId="164" fontId="3" fillId="0" borderId="14" xfId="0" applyNumberFormat="1" applyFont="1" applyBorder="1" applyAlignment="1">
      <alignment vertical="center"/>
    </xf>
    <xf numFmtId="0" fontId="10" fillId="0" borderId="34" xfId="0" applyFont="1" applyBorder="1" applyAlignment="1">
      <alignment vertical="center" wrapText="1"/>
    </xf>
    <xf numFmtId="0" fontId="0" fillId="0" borderId="44" xfId="0" applyBorder="1" applyAlignment="1">
      <alignment horizontal="center" vertical="center"/>
    </xf>
    <xf numFmtId="0" fontId="23" fillId="0" borderId="33" xfId="0" applyFont="1" applyBorder="1" applyAlignment="1">
      <alignment vertical="center" wrapText="1"/>
    </xf>
    <xf numFmtId="0" fontId="5" fillId="9" borderId="7" xfId="0" applyFont="1" applyFill="1" applyBorder="1" applyAlignment="1">
      <alignment horizontal="center" vertical="center"/>
    </xf>
    <xf numFmtId="0" fontId="10" fillId="9" borderId="33" xfId="0" applyFont="1" applyFill="1" applyBorder="1" applyAlignment="1">
      <alignment vertical="center" wrapText="1"/>
    </xf>
    <xf numFmtId="0" fontId="0" fillId="9" borderId="24" xfId="0" applyFill="1" applyBorder="1" applyAlignment="1">
      <alignment horizontal="center" vertical="center"/>
    </xf>
    <xf numFmtId="164" fontId="6" fillId="9" borderId="4" xfId="0" applyNumberFormat="1" applyFont="1" applyFill="1" applyBorder="1" applyAlignment="1">
      <alignment vertical="center"/>
    </xf>
    <xf numFmtId="164" fontId="0" fillId="9" borderId="14" xfId="1" applyNumberFormat="1" applyFont="1" applyFill="1" applyBorder="1" applyAlignment="1">
      <alignment vertical="center"/>
    </xf>
    <xf numFmtId="165" fontId="16" fillId="9" borderId="3" xfId="0" applyNumberFormat="1" applyFont="1" applyFill="1" applyBorder="1" applyAlignment="1">
      <alignment horizontal="center" vertical="center"/>
    </xf>
    <xf numFmtId="164" fontId="0" fillId="9" borderId="4" xfId="0" applyNumberFormat="1" applyFill="1" applyBorder="1" applyAlignment="1">
      <alignment vertical="center"/>
    </xf>
    <xf numFmtId="2" fontId="5" fillId="9" borderId="7" xfId="0" applyNumberFormat="1" applyFont="1" applyFill="1" applyBorder="1" applyAlignment="1">
      <alignment horizontal="center" vertical="center"/>
    </xf>
    <xf numFmtId="164" fontId="6" fillId="9" borderId="14" xfId="1" applyNumberFormat="1" applyFont="1" applyFill="1" applyBorder="1" applyAlignment="1">
      <alignment vertical="center"/>
    </xf>
    <xf numFmtId="165" fontId="16" fillId="9" borderId="7" xfId="0" applyNumberFormat="1" applyFont="1" applyFill="1" applyBorder="1" applyAlignment="1">
      <alignment horizontal="center" vertical="center"/>
    </xf>
    <xf numFmtId="0" fontId="23" fillId="9" borderId="33" xfId="0" applyFont="1" applyFill="1" applyBorder="1" applyAlignment="1">
      <alignment vertical="center" wrapText="1"/>
    </xf>
    <xf numFmtId="165" fontId="16" fillId="0" borderId="15" xfId="0" applyNumberFormat="1" applyFont="1" applyBorder="1" applyAlignment="1">
      <alignment horizontal="center" vertical="center"/>
    </xf>
    <xf numFmtId="0" fontId="10" fillId="9" borderId="33" xfId="5" applyFont="1" applyFill="1" applyBorder="1" applyAlignment="1">
      <alignment horizontal="left" vertical="center" wrapText="1"/>
    </xf>
    <xf numFmtId="0" fontId="3" fillId="9" borderId="33" xfId="0" applyFont="1" applyFill="1" applyBorder="1" applyAlignment="1">
      <alignment vertical="center" wrapText="1"/>
    </xf>
    <xf numFmtId="2" fontId="5" fillId="9" borderId="37" xfId="0" applyNumberFormat="1" applyFont="1" applyFill="1" applyBorder="1" applyAlignment="1">
      <alignment horizontal="center" vertical="center"/>
    </xf>
    <xf numFmtId="0" fontId="10" fillId="9" borderId="38" xfId="0" applyFont="1" applyFill="1" applyBorder="1" applyAlignment="1">
      <alignment vertical="center" wrapText="1"/>
    </xf>
    <xf numFmtId="164" fontId="6" fillId="9" borderId="41" xfId="0" applyNumberFormat="1" applyFont="1" applyFill="1" applyBorder="1" applyAlignment="1">
      <alignment vertical="center"/>
    </xf>
    <xf numFmtId="164" fontId="6" fillId="9" borderId="42" xfId="1" applyNumberFormat="1" applyFont="1" applyFill="1" applyBorder="1" applyAlignment="1">
      <alignment vertical="center"/>
    </xf>
    <xf numFmtId="0" fontId="16" fillId="0" borderId="7" xfId="0" applyFont="1" applyBorder="1" applyAlignment="1">
      <alignment vertical="center"/>
    </xf>
    <xf numFmtId="0" fontId="24" fillId="6" borderId="16" xfId="0" applyFont="1" applyFill="1" applyBorder="1" applyAlignment="1">
      <alignment vertical="center"/>
    </xf>
    <xf numFmtId="0" fontId="24" fillId="0" borderId="37" xfId="0" applyFont="1" applyBorder="1" applyAlignment="1">
      <alignment vertical="center"/>
    </xf>
    <xf numFmtId="0" fontId="24" fillId="0" borderId="16" xfId="0" applyFont="1" applyBorder="1" applyAlignment="1">
      <alignment vertical="center"/>
    </xf>
    <xf numFmtId="165" fontId="25" fillId="0" borderId="7" xfId="0" applyNumberFormat="1" applyFont="1" applyBorder="1" applyAlignment="1">
      <alignment horizontal="center" vertical="center"/>
    </xf>
    <xf numFmtId="0" fontId="24" fillId="6" borderId="20" xfId="0" applyFont="1" applyFill="1" applyBorder="1" applyAlignment="1">
      <alignment vertical="center"/>
    </xf>
    <xf numFmtId="0" fontId="24" fillId="0" borderId="7" xfId="0" applyFont="1" applyBorder="1" applyAlignment="1">
      <alignment vertical="center"/>
    </xf>
    <xf numFmtId="0" fontId="24" fillId="0" borderId="15" xfId="0" applyFont="1" applyBorder="1" applyAlignment="1">
      <alignment vertical="center"/>
    </xf>
    <xf numFmtId="0" fontId="24" fillId="0" borderId="9" xfId="0" applyFont="1" applyBorder="1" applyAlignment="1">
      <alignment vertical="center"/>
    </xf>
    <xf numFmtId="165" fontId="16" fillId="9" borderId="37" xfId="0" applyNumberFormat="1" applyFont="1" applyFill="1" applyBorder="1" applyAlignment="1">
      <alignment horizontal="center" vertical="center"/>
    </xf>
    <xf numFmtId="0" fontId="24" fillId="6" borderId="1" xfId="0" applyFont="1" applyFill="1" applyBorder="1" applyAlignment="1">
      <alignment vertical="center"/>
    </xf>
    <xf numFmtId="0" fontId="24" fillId="0" borderId="40" xfId="0" applyFont="1" applyBorder="1" applyAlignment="1">
      <alignment vertical="center"/>
    </xf>
    <xf numFmtId="0" fontId="16" fillId="0" borderId="3" xfId="0" applyFont="1" applyBorder="1" applyAlignment="1">
      <alignment vertical="center"/>
    </xf>
    <xf numFmtId="0" fontId="24" fillId="0" borderId="29" xfId="0" applyFont="1" applyBorder="1" applyAlignment="1">
      <alignment vertical="center"/>
    </xf>
    <xf numFmtId="0" fontId="24" fillId="0" borderId="36" xfId="0" applyFont="1" applyBorder="1" applyAlignment="1">
      <alignment vertical="center"/>
    </xf>
    <xf numFmtId="165" fontId="25" fillId="0" borderId="3" xfId="0" applyNumberFormat="1" applyFont="1" applyBorder="1" applyAlignment="1">
      <alignment horizontal="center" vertical="center"/>
    </xf>
    <xf numFmtId="0" fontId="24" fillId="6" borderId="47" xfId="0" applyFont="1" applyFill="1" applyBorder="1" applyAlignment="1">
      <alignment vertical="center"/>
    </xf>
    <xf numFmtId="0" fontId="24" fillId="9" borderId="0" xfId="0" applyFont="1" applyFill="1" applyAlignment="1">
      <alignment vertical="center" wrapText="1"/>
    </xf>
    <xf numFmtId="0" fontId="0" fillId="0" borderId="0" xfId="0" applyAlignment="1">
      <alignment horizontal="center" vertical="center"/>
    </xf>
    <xf numFmtId="0" fontId="3" fillId="4" borderId="26"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28" xfId="0" applyFont="1" applyFill="1" applyBorder="1" applyAlignment="1">
      <alignment horizontal="center" vertical="center"/>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5" fillId="0" borderId="24" xfId="0" applyFont="1" applyBorder="1" applyAlignment="1">
      <alignment horizontal="center" vertical="center"/>
    </xf>
    <xf numFmtId="0" fontId="3" fillId="4" borderId="16"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7" xfId="0" applyFont="1" applyFill="1" applyBorder="1" applyAlignment="1">
      <alignment horizontal="center" vertical="center"/>
    </xf>
    <xf numFmtId="0" fontId="3" fillId="0" borderId="0" xfId="0" applyFont="1" applyAlignment="1">
      <alignment horizontal="right"/>
    </xf>
    <xf numFmtId="0" fontId="0" fillId="0" borderId="49" xfId="0" applyBorder="1"/>
    <xf numFmtId="0" fontId="3" fillId="6" borderId="0" xfId="0" applyFont="1" applyFill="1" applyAlignment="1">
      <alignment horizontal="center" vertical="center"/>
    </xf>
    <xf numFmtId="44" fontId="0" fillId="0" borderId="49" xfId="0" applyNumberFormat="1" applyBorder="1"/>
    <xf numFmtId="0" fontId="3" fillId="0" borderId="49" xfId="0" applyFont="1" applyBorder="1" applyAlignment="1">
      <alignment horizontal="center"/>
    </xf>
  </cellXfs>
  <cellStyles count="6">
    <cellStyle name="Excel Built-in Currency" xfId="4" xr:uid="{F0050C32-D6EB-4784-B543-564197DB0310}"/>
    <cellStyle name="Milliers 4" xfId="3" xr:uid="{30E4C663-2FDE-4604-A39F-484A3383D7AA}"/>
    <cellStyle name="Normal" xfId="0" builtinId="0"/>
    <cellStyle name="Normal 15 2" xfId="2" xr:uid="{13AE4789-D1A7-4AD7-9045-16ADFC06D53A}"/>
    <cellStyle name="Normal 2 2" xfId="5" xr:uid="{30AE8FA4-419D-4F4D-ACDA-85D468905DC3}"/>
    <cellStyle name="Pourcentage" xfId="1" builtinId="5"/>
  </cellStyles>
  <dxfs count="6">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s>
  <tableStyles count="0" defaultTableStyle="TableStyleMedium2" defaultPivotStyle="PivotStyleLight16"/>
  <colors>
    <mruColors>
      <color rgb="FF99FF33"/>
      <color rgb="FFFFFF66"/>
      <color rgb="FFFFCCFF"/>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269875</xdr:colOff>
      <xdr:row>42</xdr:row>
      <xdr:rowOff>111124</xdr:rowOff>
    </xdr:to>
    <xdr:pic>
      <xdr:nvPicPr>
        <xdr:cNvPr id="3" name="Image 2">
          <a:extLst>
            <a:ext uri="{FF2B5EF4-FFF2-40B4-BE49-F238E27FC236}">
              <a16:creationId xmlns:a16="http://schemas.microsoft.com/office/drawing/2014/main" id="{729BCA2D-A525-61D8-E130-6B7EFD2488F3}"/>
            </a:ext>
          </a:extLst>
        </xdr:cNvPr>
        <xdr:cNvPicPr>
          <a:picLocks noChangeAspect="1"/>
        </xdr:cNvPicPr>
      </xdr:nvPicPr>
      <xdr:blipFill>
        <a:blip xmlns:r="http://schemas.openxmlformats.org/officeDocument/2006/relationships" r:embed="rId1"/>
        <a:stretch>
          <a:fillRect/>
        </a:stretch>
      </xdr:blipFill>
      <xdr:spPr>
        <a:xfrm>
          <a:off x="0" y="0"/>
          <a:ext cx="5603875" cy="8112124"/>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E9E86-52BA-4E25-BF5B-59537FE132EC}">
  <dimension ref="A1"/>
  <sheetViews>
    <sheetView view="pageBreakPreview" zoomScale="60" zoomScaleNormal="100" workbookViewId="0">
      <selection activeCell="E50" sqref="E50"/>
    </sheetView>
  </sheetViews>
  <sheetFormatPr baseColWidth="10" defaultRowHeight="15" x14ac:dyDescent="0.2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46D6A-EB7C-4D28-9DED-9AC3CA1EDAFE}">
  <sheetPr>
    <tabColor rgb="FF92D050"/>
  </sheetPr>
  <dimension ref="A1:AU440"/>
  <sheetViews>
    <sheetView view="pageBreakPreview" topLeftCell="A406" zoomScale="64" zoomScaleNormal="64" zoomScaleSheetLayoutView="64" workbookViewId="0">
      <selection activeCell="E439" sqref="E439"/>
    </sheetView>
  </sheetViews>
  <sheetFormatPr baseColWidth="10" defaultRowHeight="15" outlineLevelRow="1" x14ac:dyDescent="0.25"/>
  <cols>
    <col min="1" max="1" width="6.140625" style="110" customWidth="1"/>
    <col min="2" max="2" width="103" style="1" customWidth="1"/>
    <col min="3" max="3" width="5.5703125" style="7" customWidth="1"/>
    <col min="4" max="4" width="11.5703125" style="7" customWidth="1"/>
    <col min="5" max="5" width="13.5703125" style="2" customWidth="1"/>
    <col min="6" max="6" width="18.7109375" style="3" customWidth="1"/>
    <col min="8" max="8" width="10.85546875" style="9"/>
    <col min="12" max="12" width="10.85546875" style="9"/>
    <col min="21" max="21" width="10.85546875" style="9"/>
    <col min="25" max="25" width="10.85546875" style="9"/>
    <col min="29" max="29" width="10.85546875" style="9"/>
    <col min="33" max="33" width="10.85546875" style="9"/>
    <col min="37" max="37" width="10.85546875" style="9"/>
    <col min="41" max="41" width="10.85546875" style="9"/>
  </cols>
  <sheetData>
    <row r="1" spans="1:41" ht="15.75" hidden="1" outlineLevel="1" thickBot="1" x14ac:dyDescent="0.3"/>
    <row r="2" spans="1:41" ht="15.75" hidden="1" outlineLevel="1" thickBot="1" x14ac:dyDescent="0.3"/>
    <row r="3" spans="1:41" ht="15.75" hidden="1" outlineLevel="1" thickBot="1" x14ac:dyDescent="0.3"/>
    <row r="4" spans="1:41" ht="15.75" hidden="1" outlineLevel="1" thickBot="1" x14ac:dyDescent="0.3"/>
    <row r="5" spans="1:41" ht="15.75" hidden="1" outlineLevel="1" thickBot="1" x14ac:dyDescent="0.3"/>
    <row r="6" spans="1:41" ht="39" customHeight="1" collapsed="1" thickBot="1" x14ac:dyDescent="0.3">
      <c r="A6" s="213" t="s">
        <v>119</v>
      </c>
      <c r="B6" s="214"/>
      <c r="C6" s="213" t="s">
        <v>229</v>
      </c>
      <c r="D6" s="214"/>
      <c r="E6" s="214"/>
      <c r="F6" s="215"/>
      <c r="G6" s="11"/>
      <c r="H6" s="11"/>
      <c r="I6" s="8"/>
      <c r="J6" s="8"/>
      <c r="K6" s="8"/>
      <c r="L6" s="11"/>
      <c r="M6" s="8"/>
      <c r="N6" s="8"/>
      <c r="O6" s="8"/>
    </row>
    <row r="7" spans="1:41" ht="15.75" thickBot="1" x14ac:dyDescent="0.3">
      <c r="A7" s="111"/>
      <c r="B7" s="13"/>
      <c r="C7" s="4"/>
      <c r="D7" s="4"/>
      <c r="E7" s="14"/>
      <c r="F7" s="15"/>
      <c r="G7" s="8"/>
      <c r="H7" s="11"/>
      <c r="I7" s="8"/>
      <c r="J7" s="8"/>
      <c r="K7" s="8"/>
      <c r="L7" s="11"/>
      <c r="M7" s="8"/>
      <c r="N7" s="8"/>
      <c r="O7" s="8"/>
    </row>
    <row r="8" spans="1:41" ht="26.25" thickBot="1" x14ac:dyDescent="0.3">
      <c r="A8" s="108" t="s">
        <v>0</v>
      </c>
      <c r="B8" s="84" t="s">
        <v>91</v>
      </c>
      <c r="C8" s="76" t="s">
        <v>1</v>
      </c>
      <c r="D8" s="76" t="s">
        <v>33</v>
      </c>
      <c r="E8" s="77" t="s">
        <v>2</v>
      </c>
      <c r="F8" s="78" t="s">
        <v>3</v>
      </c>
      <c r="G8" s="8"/>
      <c r="H8" s="11"/>
      <c r="I8" s="8"/>
      <c r="J8" s="8"/>
      <c r="K8" s="8"/>
      <c r="L8" s="11"/>
      <c r="M8" s="8"/>
      <c r="N8" s="8"/>
      <c r="O8" s="8"/>
    </row>
    <row r="9" spans="1:41" ht="15.75" thickBot="1" x14ac:dyDescent="0.3">
      <c r="A9" s="83"/>
      <c r="B9" s="85"/>
      <c r="C9" s="28"/>
      <c r="D9" s="8"/>
      <c r="E9" s="14"/>
      <c r="F9" s="41"/>
      <c r="G9" s="8"/>
      <c r="H9" s="11"/>
      <c r="I9" s="8"/>
      <c r="J9" s="8"/>
      <c r="K9" s="8"/>
      <c r="L9" s="11"/>
      <c r="M9" s="8"/>
      <c r="N9" s="8"/>
      <c r="O9" s="8"/>
    </row>
    <row r="10" spans="1:41" s="5" customFormat="1" ht="15.75" thickBot="1" x14ac:dyDescent="0.3">
      <c r="A10" s="112">
        <v>1</v>
      </c>
      <c r="B10" s="86" t="s">
        <v>4</v>
      </c>
      <c r="C10" s="57"/>
      <c r="D10" s="30"/>
      <c r="E10" s="31"/>
      <c r="F10" s="43"/>
      <c r="G10" s="34"/>
      <c r="H10" s="35"/>
      <c r="I10" s="34"/>
      <c r="J10" s="34"/>
      <c r="K10" s="34"/>
      <c r="L10" s="35"/>
      <c r="M10" s="34"/>
      <c r="N10" s="34"/>
      <c r="O10" s="34"/>
      <c r="U10" s="10"/>
      <c r="Y10" s="10"/>
      <c r="AC10" s="10"/>
      <c r="AG10" s="10"/>
      <c r="AK10" s="10"/>
      <c r="AO10" s="10"/>
    </row>
    <row r="11" spans="1:41" outlineLevel="1" x14ac:dyDescent="0.25">
      <c r="A11" s="83"/>
      <c r="B11" s="87"/>
      <c r="C11" s="58"/>
      <c r="D11" s="29"/>
      <c r="E11" s="39"/>
      <c r="F11" s="44"/>
      <c r="G11" s="8"/>
      <c r="H11" s="11"/>
      <c r="I11" s="8"/>
      <c r="J11" s="8"/>
      <c r="K11" s="8"/>
      <c r="L11" s="11"/>
      <c r="M11" s="8"/>
      <c r="N11" s="8"/>
      <c r="O11" s="8"/>
    </row>
    <row r="12" spans="1:41" ht="82.5" customHeight="1" outlineLevel="1" x14ac:dyDescent="0.25">
      <c r="A12" s="83">
        <v>1.1000000000000001</v>
      </c>
      <c r="B12" s="88" t="s">
        <v>207</v>
      </c>
      <c r="C12" s="58" t="s">
        <v>20</v>
      </c>
      <c r="D12" s="62">
        <v>0.75</v>
      </c>
      <c r="E12" s="39"/>
      <c r="F12" s="44">
        <f t="shared" ref="F12:F64" si="0">D12*E12</f>
        <v>0</v>
      </c>
      <c r="G12" s="8"/>
      <c r="H12" s="11"/>
      <c r="I12" s="8"/>
      <c r="J12" s="8"/>
      <c r="K12" s="8"/>
      <c r="L12" s="11"/>
      <c r="M12" s="8"/>
      <c r="N12" s="8"/>
      <c r="O12" s="8"/>
    </row>
    <row r="13" spans="1:41" outlineLevel="1" x14ac:dyDescent="0.25">
      <c r="A13" s="83"/>
      <c r="B13" s="88"/>
      <c r="C13" s="58"/>
      <c r="D13" s="62"/>
      <c r="E13" s="39"/>
      <c r="F13" s="44"/>
      <c r="G13" s="8"/>
      <c r="H13" s="11"/>
      <c r="I13" s="8"/>
      <c r="J13" s="8"/>
      <c r="K13" s="8"/>
      <c r="L13" s="11"/>
      <c r="M13" s="8"/>
      <c r="N13" s="8"/>
      <c r="O13" s="8"/>
    </row>
    <row r="14" spans="1:41" ht="38.25" outlineLevel="1" x14ac:dyDescent="0.25">
      <c r="A14" s="83">
        <v>1.2</v>
      </c>
      <c r="B14" s="88" t="s">
        <v>130</v>
      </c>
      <c r="C14" s="58" t="s">
        <v>20</v>
      </c>
      <c r="D14" s="62">
        <v>0.75</v>
      </c>
      <c r="E14" s="39"/>
      <c r="F14" s="44">
        <f t="shared" ref="F14" si="1">D14*E14</f>
        <v>0</v>
      </c>
      <c r="G14" s="8"/>
      <c r="H14" s="11"/>
      <c r="I14" s="8"/>
      <c r="J14" s="8"/>
      <c r="K14" s="8"/>
      <c r="L14" s="11"/>
      <c r="M14" s="8"/>
      <c r="N14" s="8"/>
      <c r="O14" s="8"/>
    </row>
    <row r="15" spans="1:41" outlineLevel="1" x14ac:dyDescent="0.25">
      <c r="A15" s="83"/>
      <c r="B15" s="89"/>
      <c r="C15" s="58"/>
      <c r="D15" s="62"/>
      <c r="E15" s="39"/>
      <c r="F15" s="44"/>
      <c r="G15" s="8"/>
      <c r="H15" s="11"/>
      <c r="I15" s="8"/>
      <c r="J15" s="8"/>
      <c r="K15" s="8"/>
      <c r="L15" s="11"/>
      <c r="M15" s="8"/>
      <c r="N15" s="8"/>
      <c r="O15" s="8"/>
    </row>
    <row r="16" spans="1:41" ht="38.25" outlineLevel="1" x14ac:dyDescent="0.25">
      <c r="A16" s="83">
        <v>1.3</v>
      </c>
      <c r="B16" s="88" t="s">
        <v>193</v>
      </c>
      <c r="C16" s="58" t="s">
        <v>18</v>
      </c>
      <c r="D16" s="62">
        <v>150</v>
      </c>
      <c r="E16" s="39"/>
      <c r="F16" s="44">
        <f t="shared" ref="F16" si="2">D16*E16</f>
        <v>0</v>
      </c>
      <c r="G16" s="8"/>
      <c r="H16" s="11"/>
      <c r="I16" s="8"/>
      <c r="J16" s="8"/>
      <c r="K16" s="8"/>
      <c r="L16" s="11"/>
      <c r="M16" s="8"/>
      <c r="N16" s="8"/>
      <c r="O16" s="8"/>
    </row>
    <row r="17" spans="1:15" outlineLevel="1" x14ac:dyDescent="0.25">
      <c r="A17" s="83"/>
      <c r="B17" s="89"/>
      <c r="C17" s="58"/>
      <c r="D17" s="62"/>
      <c r="E17" s="39"/>
      <c r="F17" s="44"/>
      <c r="G17" s="8"/>
      <c r="H17" s="11"/>
      <c r="I17" s="8"/>
      <c r="J17" s="8"/>
      <c r="K17" s="8"/>
      <c r="L17" s="11"/>
      <c r="M17" s="8"/>
      <c r="N17" s="8"/>
      <c r="O17" s="8"/>
    </row>
    <row r="18" spans="1:15" ht="51" outlineLevel="1" x14ac:dyDescent="0.25">
      <c r="A18" s="83">
        <v>1.4</v>
      </c>
      <c r="B18" s="88" t="s">
        <v>132</v>
      </c>
      <c r="C18" s="58" t="s">
        <v>16</v>
      </c>
      <c r="D18" s="62">
        <v>10</v>
      </c>
      <c r="E18" s="39"/>
      <c r="F18" s="44">
        <f t="shared" ref="F18" si="3">D18*E18</f>
        <v>0</v>
      </c>
      <c r="G18" s="8"/>
      <c r="H18" s="11"/>
      <c r="I18" s="8"/>
      <c r="J18" s="8"/>
      <c r="K18" s="8"/>
      <c r="L18" s="11"/>
      <c r="M18" s="8"/>
      <c r="N18" s="8"/>
      <c r="O18" s="8"/>
    </row>
    <row r="19" spans="1:15" outlineLevel="1" x14ac:dyDescent="0.25">
      <c r="A19" s="83"/>
      <c r="B19" s="88"/>
      <c r="C19" s="58"/>
      <c r="D19" s="62"/>
      <c r="E19" s="39"/>
      <c r="F19" s="44"/>
      <c r="G19" s="8"/>
      <c r="H19" s="11"/>
      <c r="I19" s="8"/>
      <c r="J19" s="8"/>
      <c r="K19" s="8"/>
      <c r="L19" s="11"/>
      <c r="M19" s="8"/>
      <c r="N19" s="8"/>
      <c r="O19" s="8"/>
    </row>
    <row r="20" spans="1:15" ht="25.5" outlineLevel="1" x14ac:dyDescent="0.25">
      <c r="A20" s="83">
        <v>1.5</v>
      </c>
      <c r="B20" s="88" t="s">
        <v>46</v>
      </c>
      <c r="C20" s="58" t="s">
        <v>18</v>
      </c>
      <c r="D20" s="62">
        <v>1550</v>
      </c>
      <c r="E20" s="39"/>
      <c r="F20" s="44">
        <f t="shared" si="0"/>
        <v>0</v>
      </c>
      <c r="G20" s="8"/>
      <c r="H20" s="11"/>
      <c r="I20" s="8"/>
      <c r="J20" s="8"/>
      <c r="K20" s="8"/>
      <c r="L20" s="11"/>
      <c r="M20" s="8"/>
      <c r="N20" s="8"/>
      <c r="O20" s="8"/>
    </row>
    <row r="21" spans="1:15" outlineLevel="1" x14ac:dyDescent="0.25">
      <c r="A21" s="83"/>
      <c r="B21" s="88"/>
      <c r="C21" s="58"/>
      <c r="D21" s="62"/>
      <c r="E21" s="39"/>
      <c r="F21" s="44"/>
      <c r="G21" s="8"/>
      <c r="H21" s="11"/>
      <c r="I21" s="8"/>
      <c r="J21" s="8"/>
      <c r="K21" s="8"/>
      <c r="L21" s="11"/>
      <c r="M21" s="8"/>
      <c r="N21" s="8"/>
      <c r="O21" s="8"/>
    </row>
    <row r="22" spans="1:15" ht="25.5" outlineLevel="1" x14ac:dyDescent="0.25">
      <c r="A22" s="83">
        <v>1.6</v>
      </c>
      <c r="B22" s="88" t="s">
        <v>206</v>
      </c>
      <c r="C22" s="58" t="s">
        <v>18</v>
      </c>
      <c r="D22" s="62">
        <v>1550</v>
      </c>
      <c r="E22" s="39"/>
      <c r="F22" s="44">
        <f t="shared" si="0"/>
        <v>0</v>
      </c>
      <c r="G22" s="8"/>
      <c r="H22" s="11"/>
      <c r="I22" s="8"/>
      <c r="J22" s="8"/>
      <c r="K22" s="8"/>
      <c r="L22" s="11"/>
      <c r="M22" s="8"/>
      <c r="N22" s="8"/>
      <c r="O22" s="8"/>
    </row>
    <row r="23" spans="1:15" outlineLevel="1" x14ac:dyDescent="0.25">
      <c r="A23" s="83"/>
      <c r="B23" s="88"/>
      <c r="C23" s="58"/>
      <c r="D23" s="62"/>
      <c r="E23" s="39"/>
      <c r="F23" s="44"/>
      <c r="G23" s="8"/>
      <c r="H23" s="11"/>
      <c r="I23" s="8"/>
      <c r="J23" s="8"/>
      <c r="K23" s="8"/>
      <c r="L23" s="11"/>
      <c r="M23" s="8"/>
      <c r="N23" s="8"/>
      <c r="O23" s="8"/>
    </row>
    <row r="24" spans="1:15" ht="29.25" customHeight="1" outlineLevel="1" x14ac:dyDescent="0.25">
      <c r="A24" s="83">
        <v>1.7</v>
      </c>
      <c r="B24" s="172" t="s">
        <v>26</v>
      </c>
      <c r="C24" s="58" t="s">
        <v>18</v>
      </c>
      <c r="D24" s="62">
        <v>1</v>
      </c>
      <c r="E24" s="39"/>
      <c r="F24" s="44">
        <f t="shared" si="0"/>
        <v>0</v>
      </c>
      <c r="G24" s="8"/>
      <c r="H24" s="11"/>
      <c r="I24" s="8"/>
      <c r="J24" s="8"/>
      <c r="K24" s="8"/>
      <c r="L24" s="11"/>
      <c r="M24" s="8"/>
      <c r="N24" s="8"/>
      <c r="O24" s="8"/>
    </row>
    <row r="25" spans="1:15" outlineLevel="1" x14ac:dyDescent="0.25">
      <c r="A25" s="83"/>
      <c r="B25" s="88"/>
      <c r="C25" s="58"/>
      <c r="D25" s="62"/>
      <c r="E25" s="39"/>
      <c r="F25" s="44"/>
      <c r="G25" s="8"/>
      <c r="H25" s="11"/>
      <c r="I25" s="8"/>
      <c r="J25" s="8"/>
      <c r="K25" s="8"/>
      <c r="L25" s="11"/>
      <c r="M25" s="8"/>
      <c r="N25" s="8"/>
      <c r="O25" s="8"/>
    </row>
    <row r="26" spans="1:15" ht="25.5" outlineLevel="1" x14ac:dyDescent="0.25">
      <c r="A26" s="83">
        <v>1.8</v>
      </c>
      <c r="B26" s="88" t="s">
        <v>48</v>
      </c>
      <c r="C26" s="58" t="s">
        <v>16</v>
      </c>
      <c r="D26" s="62">
        <v>1</v>
      </c>
      <c r="E26" s="39"/>
      <c r="F26" s="44">
        <f t="shared" si="0"/>
        <v>0</v>
      </c>
      <c r="G26" s="8"/>
      <c r="H26" s="11"/>
      <c r="I26" s="8"/>
      <c r="J26" s="8"/>
      <c r="K26" s="8"/>
      <c r="L26" s="11"/>
      <c r="M26" s="8"/>
      <c r="N26" s="8"/>
      <c r="O26" s="8"/>
    </row>
    <row r="27" spans="1:15" outlineLevel="1" x14ac:dyDescent="0.25">
      <c r="A27" s="83"/>
      <c r="B27" s="88"/>
      <c r="C27" s="58"/>
      <c r="D27" s="62"/>
      <c r="E27" s="39"/>
      <c r="F27" s="44"/>
      <c r="G27" s="8"/>
      <c r="H27" s="11"/>
      <c r="I27" s="8"/>
      <c r="J27" s="8"/>
      <c r="K27" s="8"/>
      <c r="L27" s="11"/>
      <c r="M27" s="8"/>
      <c r="N27" s="8"/>
      <c r="O27" s="8"/>
    </row>
    <row r="28" spans="1:15" ht="25.5" outlineLevel="1" x14ac:dyDescent="0.25">
      <c r="A28" s="83">
        <v>1.9</v>
      </c>
      <c r="B28" s="88" t="s">
        <v>49</v>
      </c>
      <c r="C28" s="58" t="s">
        <v>16</v>
      </c>
      <c r="D28" s="62">
        <v>3</v>
      </c>
      <c r="E28" s="39"/>
      <c r="F28" s="44">
        <f t="shared" si="0"/>
        <v>0</v>
      </c>
      <c r="G28" s="8"/>
      <c r="H28" s="11"/>
      <c r="I28" s="8"/>
      <c r="J28" s="8"/>
      <c r="K28" s="8"/>
      <c r="L28" s="11"/>
      <c r="M28" s="8"/>
      <c r="N28" s="8"/>
      <c r="O28" s="8"/>
    </row>
    <row r="29" spans="1:15" outlineLevel="1" x14ac:dyDescent="0.25">
      <c r="A29" s="83"/>
      <c r="B29" s="88"/>
      <c r="C29" s="58"/>
      <c r="D29" s="62"/>
      <c r="E29" s="39"/>
      <c r="F29" s="44"/>
      <c r="G29" s="8"/>
      <c r="H29" s="11"/>
      <c r="I29" s="8"/>
      <c r="J29" s="8"/>
      <c r="K29" s="8"/>
      <c r="L29" s="11"/>
      <c r="M29" s="8"/>
      <c r="N29" s="8"/>
      <c r="O29" s="8"/>
    </row>
    <row r="30" spans="1:15" ht="25.5" outlineLevel="1" x14ac:dyDescent="0.25">
      <c r="A30" s="103">
        <v>1.1000000000000001</v>
      </c>
      <c r="B30" s="88" t="s">
        <v>47</v>
      </c>
      <c r="C30" s="58" t="s">
        <v>16</v>
      </c>
      <c r="D30" s="62">
        <v>4</v>
      </c>
      <c r="E30" s="39"/>
      <c r="F30" s="44">
        <f t="shared" si="0"/>
        <v>0</v>
      </c>
      <c r="G30" s="8"/>
      <c r="H30" s="11"/>
      <c r="I30" s="8"/>
      <c r="J30" s="8"/>
      <c r="K30" s="8"/>
      <c r="L30" s="11"/>
      <c r="M30" s="8"/>
      <c r="N30" s="8"/>
      <c r="O30" s="8"/>
    </row>
    <row r="31" spans="1:15" outlineLevel="1" x14ac:dyDescent="0.25">
      <c r="A31" s="83"/>
      <c r="B31" s="88"/>
      <c r="C31" s="58"/>
      <c r="D31" s="62"/>
      <c r="E31" s="39"/>
      <c r="F31" s="44"/>
      <c r="G31" s="8"/>
      <c r="H31" s="11"/>
      <c r="I31" s="8"/>
      <c r="J31" s="8"/>
      <c r="K31" s="8"/>
      <c r="L31" s="11"/>
      <c r="M31" s="8"/>
      <c r="N31" s="8"/>
      <c r="O31" s="8"/>
    </row>
    <row r="32" spans="1:15" ht="27.75" customHeight="1" outlineLevel="1" x14ac:dyDescent="0.25">
      <c r="A32" s="103">
        <v>1.1100000000000001</v>
      </c>
      <c r="B32" s="88" t="s">
        <v>208</v>
      </c>
      <c r="C32" s="58" t="s">
        <v>17</v>
      </c>
      <c r="D32" s="62">
        <v>560</v>
      </c>
      <c r="E32" s="39"/>
      <c r="F32" s="44">
        <f t="shared" si="0"/>
        <v>0</v>
      </c>
      <c r="G32" s="8"/>
      <c r="H32" s="11"/>
      <c r="I32" s="8"/>
      <c r="J32" s="8"/>
      <c r="K32" s="8"/>
      <c r="L32" s="11"/>
      <c r="M32" s="8"/>
      <c r="N32" s="8"/>
      <c r="O32" s="8"/>
    </row>
    <row r="33" spans="1:15" outlineLevel="1" x14ac:dyDescent="0.25">
      <c r="A33" s="83"/>
      <c r="B33" s="88"/>
      <c r="C33" s="58"/>
      <c r="D33" s="62"/>
      <c r="E33" s="39"/>
      <c r="F33" s="44"/>
      <c r="G33" s="8"/>
      <c r="H33" s="11"/>
      <c r="I33" s="8"/>
      <c r="J33" s="8"/>
      <c r="K33" s="8"/>
      <c r="L33" s="11"/>
      <c r="M33" s="8"/>
      <c r="N33" s="8"/>
      <c r="O33" s="8"/>
    </row>
    <row r="34" spans="1:15" ht="25.5" outlineLevel="1" x14ac:dyDescent="0.25">
      <c r="A34" s="83">
        <v>1.1200000000000001</v>
      </c>
      <c r="B34" s="88" t="s">
        <v>114</v>
      </c>
      <c r="C34" s="58" t="s">
        <v>16</v>
      </c>
      <c r="D34" s="62">
        <v>2</v>
      </c>
      <c r="E34" s="39"/>
      <c r="F34" s="44">
        <f t="shared" ref="F34" si="4">D34*E34</f>
        <v>0</v>
      </c>
      <c r="G34" s="8"/>
      <c r="H34" s="11"/>
      <c r="I34" s="8"/>
      <c r="J34" s="8"/>
      <c r="K34" s="8"/>
      <c r="L34" s="11"/>
      <c r="M34" s="8"/>
      <c r="N34" s="8"/>
      <c r="O34" s="8"/>
    </row>
    <row r="35" spans="1:15" outlineLevel="1" x14ac:dyDescent="0.25">
      <c r="A35" s="83"/>
      <c r="B35" s="88"/>
      <c r="C35" s="58"/>
      <c r="D35" s="62"/>
      <c r="E35" s="39"/>
      <c r="F35" s="44"/>
      <c r="G35" s="8"/>
      <c r="H35" s="11"/>
      <c r="I35" s="8"/>
      <c r="J35" s="8"/>
      <c r="K35" s="8"/>
      <c r="L35" s="11"/>
      <c r="M35" s="8"/>
      <c r="N35" s="8"/>
      <c r="O35" s="8"/>
    </row>
    <row r="36" spans="1:15" ht="25.5" outlineLevel="1" x14ac:dyDescent="0.25">
      <c r="A36" s="83">
        <v>1.1299999999999999</v>
      </c>
      <c r="B36" s="88" t="s">
        <v>50</v>
      </c>
      <c r="C36" s="58" t="s">
        <v>16</v>
      </c>
      <c r="D36" s="62">
        <v>3</v>
      </c>
      <c r="E36" s="39"/>
      <c r="F36" s="44">
        <f t="shared" si="0"/>
        <v>0</v>
      </c>
      <c r="G36" s="8"/>
      <c r="H36" s="11"/>
      <c r="I36" s="8"/>
      <c r="J36" s="8"/>
      <c r="K36" s="8"/>
      <c r="L36" s="11"/>
      <c r="M36" s="8"/>
      <c r="N36" s="8"/>
      <c r="O36" s="8"/>
    </row>
    <row r="37" spans="1:15" outlineLevel="1" x14ac:dyDescent="0.25">
      <c r="A37" s="83"/>
      <c r="B37" s="88"/>
      <c r="C37" s="58"/>
      <c r="D37" s="62"/>
      <c r="E37" s="39"/>
      <c r="F37" s="44"/>
      <c r="G37" s="8"/>
      <c r="H37" s="11"/>
      <c r="I37" s="8"/>
      <c r="J37" s="8"/>
      <c r="K37" s="8"/>
      <c r="L37" s="11"/>
      <c r="M37" s="8"/>
      <c r="N37" s="8"/>
      <c r="O37" s="8"/>
    </row>
    <row r="38" spans="1:15" ht="24.75" customHeight="1" outlineLevel="1" x14ac:dyDescent="0.25">
      <c r="A38" s="83">
        <v>1.1399999999999999</v>
      </c>
      <c r="B38" s="88" t="s">
        <v>73</v>
      </c>
      <c r="C38" s="58" t="s">
        <v>17</v>
      </c>
      <c r="D38" s="62">
        <v>62</v>
      </c>
      <c r="E38" s="39"/>
      <c r="F38" s="44">
        <f t="shared" si="0"/>
        <v>0</v>
      </c>
      <c r="G38" s="8"/>
      <c r="H38" s="8"/>
      <c r="I38" s="8"/>
      <c r="J38" s="8"/>
      <c r="K38" s="8"/>
      <c r="L38" s="11"/>
      <c r="M38" s="8"/>
      <c r="N38" s="8"/>
      <c r="O38" s="8"/>
    </row>
    <row r="39" spans="1:15" outlineLevel="1" x14ac:dyDescent="0.25">
      <c r="A39" s="83"/>
      <c r="B39" s="89"/>
      <c r="C39" s="58"/>
      <c r="D39" s="62"/>
      <c r="E39" s="39"/>
      <c r="F39" s="44"/>
      <c r="G39" s="8"/>
      <c r="H39" s="11"/>
      <c r="I39" s="8"/>
      <c r="J39" s="8"/>
      <c r="K39" s="8"/>
      <c r="L39" s="11"/>
      <c r="M39" s="8"/>
      <c r="N39" s="8"/>
      <c r="O39" s="8"/>
    </row>
    <row r="40" spans="1:15" ht="25.5" outlineLevel="1" x14ac:dyDescent="0.25">
      <c r="A40" s="145">
        <v>1.1499999999999999</v>
      </c>
      <c r="B40" s="140" t="s">
        <v>133</v>
      </c>
      <c r="C40" s="137" t="s">
        <v>17</v>
      </c>
      <c r="D40" s="141">
        <v>125</v>
      </c>
      <c r="E40" s="138"/>
      <c r="F40" s="139">
        <f t="shared" ref="F40" si="5">D40*E40</f>
        <v>0</v>
      </c>
      <c r="G40" s="8"/>
      <c r="H40" s="8"/>
      <c r="I40" s="8"/>
      <c r="J40" s="8"/>
      <c r="K40" s="8"/>
      <c r="L40" s="11"/>
      <c r="M40" s="8"/>
      <c r="N40" s="8"/>
      <c r="O40" s="8"/>
    </row>
    <row r="41" spans="1:15" outlineLevel="1" x14ac:dyDescent="0.25">
      <c r="A41" s="83"/>
      <c r="B41" s="88"/>
      <c r="C41" s="58"/>
      <c r="D41" s="62"/>
      <c r="E41" s="39"/>
      <c r="F41" s="44"/>
      <c r="G41" s="8"/>
      <c r="H41" s="11"/>
      <c r="I41" s="8"/>
      <c r="J41" s="8"/>
      <c r="K41" s="8"/>
      <c r="L41" s="11"/>
      <c r="M41" s="8"/>
      <c r="N41" s="8"/>
      <c r="O41" s="8"/>
    </row>
    <row r="42" spans="1:15" ht="89.25" outlineLevel="1" x14ac:dyDescent="0.25">
      <c r="A42" s="83">
        <v>1.1599999999999999</v>
      </c>
      <c r="B42" s="88" t="s">
        <v>129</v>
      </c>
      <c r="C42" s="58" t="s">
        <v>17</v>
      </c>
      <c r="D42" s="62">
        <v>125</v>
      </c>
      <c r="E42" s="39"/>
      <c r="F42" s="44">
        <f t="shared" ref="F42" si="6">D42*E42</f>
        <v>0</v>
      </c>
      <c r="G42" s="8"/>
      <c r="H42" s="8"/>
      <c r="I42" s="8"/>
      <c r="J42" s="8"/>
      <c r="K42" s="8"/>
      <c r="L42" s="11"/>
      <c r="M42" s="8"/>
      <c r="N42" s="8"/>
      <c r="O42" s="8"/>
    </row>
    <row r="43" spans="1:15" outlineLevel="1" x14ac:dyDescent="0.25">
      <c r="A43" s="83"/>
      <c r="B43" s="89"/>
      <c r="C43" s="58"/>
      <c r="D43" s="62"/>
      <c r="E43" s="39"/>
      <c r="F43" s="44"/>
      <c r="G43" s="8"/>
      <c r="H43" s="11"/>
      <c r="I43" s="8"/>
      <c r="J43" s="8"/>
      <c r="K43" s="8"/>
      <c r="L43" s="11"/>
      <c r="M43" s="8"/>
      <c r="N43" s="8"/>
      <c r="O43" s="8"/>
    </row>
    <row r="44" spans="1:15" ht="51" customHeight="1" outlineLevel="1" x14ac:dyDescent="0.25">
      <c r="A44" s="83">
        <v>1.17</v>
      </c>
      <c r="B44" s="88" t="s">
        <v>135</v>
      </c>
      <c r="C44" s="58" t="s">
        <v>20</v>
      </c>
      <c r="D44" s="62">
        <v>1</v>
      </c>
      <c r="E44" s="39"/>
      <c r="F44" s="44">
        <f t="shared" ref="F44" si="7">D44*E44</f>
        <v>0</v>
      </c>
      <c r="G44" s="8"/>
      <c r="H44" s="11"/>
      <c r="I44" s="8"/>
      <c r="J44" s="8"/>
      <c r="K44" s="8"/>
      <c r="L44" s="11"/>
      <c r="M44" s="8"/>
      <c r="N44" s="8"/>
      <c r="O44" s="8"/>
    </row>
    <row r="45" spans="1:15" outlineLevel="1" x14ac:dyDescent="0.25">
      <c r="A45" s="83"/>
      <c r="B45" s="90"/>
      <c r="C45" s="58"/>
      <c r="D45" s="62"/>
      <c r="E45" s="39"/>
      <c r="F45" s="44"/>
      <c r="G45" s="8"/>
      <c r="H45" s="11"/>
      <c r="I45" s="8"/>
      <c r="J45" s="8"/>
      <c r="K45" s="8"/>
      <c r="L45" s="11"/>
      <c r="M45" s="8"/>
      <c r="N45" s="8"/>
      <c r="O45" s="8"/>
    </row>
    <row r="46" spans="1:15" ht="49.5" customHeight="1" outlineLevel="1" x14ac:dyDescent="0.25">
      <c r="A46" s="83">
        <v>1.18</v>
      </c>
      <c r="B46" s="88" t="s">
        <v>136</v>
      </c>
      <c r="C46" s="58" t="s">
        <v>16</v>
      </c>
      <c r="D46" s="62">
        <v>1</v>
      </c>
      <c r="E46" s="39"/>
      <c r="F46" s="44">
        <f t="shared" ref="F46" si="8">D46*E46</f>
        <v>0</v>
      </c>
      <c r="G46" s="8"/>
      <c r="H46" s="11"/>
      <c r="I46" s="8"/>
      <c r="J46" s="8"/>
      <c r="K46" s="8"/>
      <c r="L46" s="11"/>
      <c r="M46" s="8"/>
      <c r="N46" s="8"/>
      <c r="O46" s="8"/>
    </row>
    <row r="47" spans="1:15" outlineLevel="1" x14ac:dyDescent="0.25">
      <c r="A47" s="83"/>
      <c r="B47" s="88"/>
      <c r="C47" s="58"/>
      <c r="D47" s="62"/>
      <c r="E47" s="39"/>
      <c r="F47" s="44"/>
      <c r="G47" s="8"/>
      <c r="H47" s="11"/>
      <c r="I47" s="8"/>
      <c r="J47" s="8"/>
      <c r="K47" s="8"/>
      <c r="L47" s="11"/>
      <c r="M47" s="8"/>
      <c r="N47" s="8"/>
      <c r="O47" s="8"/>
    </row>
    <row r="48" spans="1:15" ht="25.5" outlineLevel="1" x14ac:dyDescent="0.25">
      <c r="A48" s="83">
        <v>1.19</v>
      </c>
      <c r="B48" s="88" t="s">
        <v>51</v>
      </c>
      <c r="C48" s="58" t="s">
        <v>16</v>
      </c>
      <c r="D48" s="62">
        <v>1</v>
      </c>
      <c r="E48" s="39"/>
      <c r="F48" s="44">
        <f t="shared" si="0"/>
        <v>0</v>
      </c>
      <c r="G48" s="8"/>
      <c r="H48" s="8"/>
      <c r="I48" s="8"/>
      <c r="J48" s="8"/>
      <c r="K48" s="8"/>
      <c r="L48" s="11"/>
      <c r="M48" s="8"/>
      <c r="N48" s="8"/>
      <c r="O48" s="8"/>
    </row>
    <row r="49" spans="1:15" outlineLevel="1" x14ac:dyDescent="0.25">
      <c r="A49" s="83"/>
      <c r="B49" s="88"/>
      <c r="C49" s="58"/>
      <c r="D49" s="62"/>
      <c r="E49" s="39"/>
      <c r="F49" s="44"/>
      <c r="G49" s="8"/>
      <c r="H49" s="11"/>
      <c r="I49" s="8"/>
      <c r="J49" s="8"/>
      <c r="K49" s="8"/>
      <c r="L49" s="11"/>
      <c r="M49" s="8"/>
      <c r="N49" s="8"/>
      <c r="O49" s="8"/>
    </row>
    <row r="50" spans="1:15" ht="25.5" outlineLevel="1" x14ac:dyDescent="0.25">
      <c r="A50" s="103">
        <v>1.2</v>
      </c>
      <c r="B50" s="88" t="s">
        <v>52</v>
      </c>
      <c r="C50" s="58" t="s">
        <v>16</v>
      </c>
      <c r="D50" s="62">
        <v>1</v>
      </c>
      <c r="E50" s="39"/>
      <c r="F50" s="44">
        <f t="shared" si="0"/>
        <v>0</v>
      </c>
      <c r="G50" s="8"/>
      <c r="H50" s="8"/>
      <c r="I50" s="8"/>
      <c r="J50" s="8"/>
      <c r="K50" s="8"/>
      <c r="L50" s="11"/>
      <c r="M50" s="8"/>
      <c r="N50" s="8"/>
      <c r="O50" s="8"/>
    </row>
    <row r="51" spans="1:15" outlineLevel="1" x14ac:dyDescent="0.25">
      <c r="A51" s="83"/>
      <c r="B51" s="88"/>
      <c r="C51" s="58"/>
      <c r="D51" s="62"/>
      <c r="E51" s="39"/>
      <c r="F51" s="44"/>
      <c r="G51" s="8"/>
      <c r="H51" s="11"/>
      <c r="I51" s="8"/>
      <c r="J51" s="8"/>
      <c r="K51" s="8"/>
      <c r="L51" s="11"/>
      <c r="M51" s="8"/>
      <c r="N51" s="8"/>
      <c r="O51" s="8"/>
    </row>
    <row r="52" spans="1:15" ht="25.5" outlineLevel="1" x14ac:dyDescent="0.25">
      <c r="A52" s="103">
        <v>1.21</v>
      </c>
      <c r="B52" s="88" t="s">
        <v>134</v>
      </c>
      <c r="C52" s="58" t="s">
        <v>16</v>
      </c>
      <c r="D52" s="62">
        <v>1</v>
      </c>
      <c r="E52" s="39"/>
      <c r="F52" s="44">
        <f t="shared" ref="F52" si="9">D52*E52</f>
        <v>0</v>
      </c>
      <c r="G52" s="8"/>
      <c r="H52" s="11"/>
      <c r="I52" s="8"/>
      <c r="J52" s="8"/>
      <c r="K52" s="8"/>
      <c r="L52" s="11"/>
      <c r="M52" s="8"/>
      <c r="N52" s="8"/>
      <c r="O52" s="8"/>
    </row>
    <row r="53" spans="1:15" outlineLevel="1" x14ac:dyDescent="0.25">
      <c r="A53" s="103"/>
      <c r="B53" s="88"/>
      <c r="C53" s="58"/>
      <c r="D53" s="62"/>
      <c r="E53" s="39"/>
      <c r="F53" s="44"/>
      <c r="G53" s="8"/>
      <c r="H53" s="11"/>
      <c r="I53" s="8"/>
      <c r="J53" s="8"/>
      <c r="K53" s="8"/>
      <c r="L53" s="11"/>
      <c r="M53" s="8"/>
      <c r="N53" s="8"/>
      <c r="O53" s="8"/>
    </row>
    <row r="54" spans="1:15" outlineLevel="1" x14ac:dyDescent="0.25">
      <c r="A54" s="103">
        <v>1.22</v>
      </c>
      <c r="B54" s="88" t="s">
        <v>55</v>
      </c>
      <c r="C54" s="58" t="s">
        <v>17</v>
      </c>
      <c r="D54" s="62">
        <v>40</v>
      </c>
      <c r="E54" s="39"/>
      <c r="F54" s="44">
        <f t="shared" si="0"/>
        <v>0</v>
      </c>
      <c r="G54" s="8"/>
      <c r="H54" s="11"/>
      <c r="I54" s="8"/>
      <c r="J54" s="8"/>
      <c r="K54" s="8"/>
      <c r="L54" s="11"/>
      <c r="M54" s="8"/>
      <c r="N54" s="8"/>
      <c r="O54" s="8"/>
    </row>
    <row r="55" spans="1:15" outlineLevel="1" x14ac:dyDescent="0.25">
      <c r="A55" s="103"/>
      <c r="B55" s="85"/>
      <c r="C55" s="58"/>
      <c r="D55" s="62"/>
      <c r="E55" s="39"/>
      <c r="F55" s="44"/>
      <c r="G55" s="8"/>
      <c r="H55" s="11"/>
      <c r="I55" s="8"/>
      <c r="J55" s="8"/>
      <c r="K55" s="8"/>
      <c r="L55" s="11"/>
      <c r="M55" s="8"/>
      <c r="N55" s="8"/>
      <c r="O55" s="8"/>
    </row>
    <row r="56" spans="1:15" outlineLevel="1" x14ac:dyDescent="0.25">
      <c r="A56" s="103">
        <v>1.23</v>
      </c>
      <c r="B56" s="88" t="s">
        <v>54</v>
      </c>
      <c r="C56" s="58" t="s">
        <v>18</v>
      </c>
      <c r="D56" s="62">
        <v>4</v>
      </c>
      <c r="E56" s="39"/>
      <c r="F56" s="44">
        <f t="shared" si="0"/>
        <v>0</v>
      </c>
      <c r="G56" s="8"/>
      <c r="H56" s="11"/>
      <c r="I56" s="8"/>
      <c r="J56" s="8"/>
      <c r="K56" s="8"/>
      <c r="L56" s="11"/>
      <c r="M56" s="8"/>
      <c r="N56" s="8"/>
      <c r="O56" s="8"/>
    </row>
    <row r="57" spans="1:15" outlineLevel="1" x14ac:dyDescent="0.25">
      <c r="A57" s="103"/>
      <c r="B57" s="88"/>
      <c r="C57" s="58"/>
      <c r="D57" s="62"/>
      <c r="E57" s="39"/>
      <c r="F57" s="44"/>
      <c r="G57" s="8"/>
      <c r="H57" s="11"/>
      <c r="I57" s="8"/>
      <c r="J57" s="8"/>
      <c r="K57" s="8"/>
      <c r="L57" s="11"/>
      <c r="M57" s="8"/>
      <c r="N57" s="8"/>
      <c r="O57" s="8"/>
    </row>
    <row r="58" spans="1:15" ht="25.5" outlineLevel="1" x14ac:dyDescent="0.25">
      <c r="A58" s="103">
        <v>1.24</v>
      </c>
      <c r="B58" s="88" t="s">
        <v>53</v>
      </c>
      <c r="C58" s="58" t="s">
        <v>16</v>
      </c>
      <c r="D58" s="62">
        <v>21</v>
      </c>
      <c r="E58" s="39"/>
      <c r="F58" s="44">
        <f t="shared" si="0"/>
        <v>0</v>
      </c>
      <c r="G58" s="8"/>
      <c r="H58" s="11"/>
      <c r="I58" s="8"/>
      <c r="J58" s="8"/>
      <c r="K58" s="8"/>
      <c r="L58" s="11"/>
      <c r="M58" s="8"/>
      <c r="N58" s="8"/>
      <c r="O58" s="8"/>
    </row>
    <row r="59" spans="1:15" outlineLevel="1" x14ac:dyDescent="0.25">
      <c r="A59" s="103"/>
      <c r="B59" s="85"/>
      <c r="C59" s="58"/>
      <c r="D59" s="62"/>
      <c r="E59" s="39"/>
      <c r="F59" s="44"/>
      <c r="G59" s="8"/>
      <c r="H59" s="11"/>
      <c r="I59" s="8"/>
      <c r="J59" s="8"/>
      <c r="K59" s="8"/>
      <c r="L59" s="11"/>
      <c r="M59" s="8"/>
      <c r="N59" s="8"/>
      <c r="O59" s="8"/>
    </row>
    <row r="60" spans="1:15" ht="24" customHeight="1" outlineLevel="1" x14ac:dyDescent="0.25">
      <c r="A60" s="103">
        <v>1.25</v>
      </c>
      <c r="B60" s="88" t="s">
        <v>100</v>
      </c>
      <c r="C60" s="58" t="s">
        <v>16</v>
      </c>
      <c r="D60" s="62">
        <v>6</v>
      </c>
      <c r="E60" s="39"/>
      <c r="F60" s="44">
        <f t="shared" ref="F60" si="10">D60*E60</f>
        <v>0</v>
      </c>
      <c r="G60" s="8"/>
      <c r="H60" s="11"/>
      <c r="I60" s="8"/>
      <c r="J60" s="8"/>
      <c r="K60" s="8"/>
      <c r="L60" s="11"/>
      <c r="M60" s="8"/>
      <c r="N60" s="8"/>
      <c r="O60" s="8"/>
    </row>
    <row r="61" spans="1:15" outlineLevel="1" x14ac:dyDescent="0.25">
      <c r="A61" s="103"/>
      <c r="B61" s="88"/>
      <c r="C61" s="58"/>
      <c r="D61" s="62"/>
      <c r="E61" s="39"/>
      <c r="F61" s="44"/>
      <c r="G61" s="8"/>
      <c r="H61" s="11"/>
      <c r="I61" s="8"/>
      <c r="J61" s="8"/>
      <c r="K61" s="8"/>
      <c r="L61" s="11"/>
      <c r="M61" s="8"/>
      <c r="N61" s="8"/>
      <c r="O61" s="8"/>
    </row>
    <row r="62" spans="1:15" ht="35.25" customHeight="1" outlineLevel="1" x14ac:dyDescent="0.25">
      <c r="A62" s="103">
        <v>1.26</v>
      </c>
      <c r="B62" s="88" t="s">
        <v>101</v>
      </c>
      <c r="C62" s="58" t="s">
        <v>20</v>
      </c>
      <c r="D62" s="62">
        <v>3</v>
      </c>
      <c r="E62" s="39"/>
      <c r="F62" s="44">
        <f t="shared" ref="F62" si="11">D62*E62</f>
        <v>0</v>
      </c>
      <c r="G62" s="8"/>
      <c r="H62" s="11"/>
      <c r="I62" s="8"/>
      <c r="J62" s="8"/>
      <c r="K62" s="8"/>
      <c r="L62" s="11"/>
      <c r="M62" s="8"/>
      <c r="N62" s="8"/>
      <c r="O62" s="8"/>
    </row>
    <row r="63" spans="1:15" outlineLevel="1" x14ac:dyDescent="0.25">
      <c r="A63" s="103"/>
      <c r="B63" s="88"/>
      <c r="C63" s="58"/>
      <c r="D63" s="62"/>
      <c r="E63" s="39"/>
      <c r="F63" s="44"/>
      <c r="G63" s="8"/>
      <c r="H63" s="11"/>
      <c r="I63" s="8"/>
      <c r="J63" s="8"/>
      <c r="K63" s="8"/>
      <c r="L63" s="11"/>
      <c r="M63" s="8"/>
      <c r="N63" s="8"/>
      <c r="O63" s="8"/>
    </row>
    <row r="64" spans="1:15" ht="71.25" customHeight="1" outlineLevel="1" x14ac:dyDescent="0.25">
      <c r="A64" s="103">
        <v>1.27</v>
      </c>
      <c r="B64" s="91" t="s">
        <v>209</v>
      </c>
      <c r="C64" s="58" t="s">
        <v>20</v>
      </c>
      <c r="D64" s="62">
        <v>0.75</v>
      </c>
      <c r="E64" s="39"/>
      <c r="F64" s="44">
        <f t="shared" si="0"/>
        <v>0</v>
      </c>
      <c r="G64" s="8"/>
      <c r="H64" s="11"/>
      <c r="I64" s="8"/>
      <c r="J64" s="8"/>
      <c r="K64" s="8"/>
      <c r="L64" s="11"/>
      <c r="M64" s="8"/>
      <c r="N64" s="8"/>
      <c r="O64" s="8"/>
    </row>
    <row r="65" spans="1:41" ht="15.75" outlineLevel="1" thickBot="1" x14ac:dyDescent="0.3">
      <c r="A65" s="83"/>
      <c r="B65" s="92"/>
      <c r="C65" s="58"/>
      <c r="D65" s="62"/>
      <c r="E65" s="16"/>
      <c r="F65" s="44"/>
      <c r="G65" s="8"/>
      <c r="H65" s="11"/>
      <c r="I65" s="8"/>
      <c r="J65" s="8"/>
      <c r="K65" s="8"/>
      <c r="L65" s="11"/>
      <c r="M65" s="8"/>
      <c r="N65" s="8"/>
      <c r="O65" s="8"/>
    </row>
    <row r="66" spans="1:41" ht="15.75" outlineLevel="1" thickBot="1" x14ac:dyDescent="0.3">
      <c r="A66" s="83"/>
      <c r="B66" s="93" t="s">
        <v>34</v>
      </c>
      <c r="C66" s="59"/>
      <c r="D66" s="201"/>
      <c r="E66" s="19"/>
      <c r="F66" s="47">
        <f>SUM(F11:F65)</f>
        <v>0</v>
      </c>
      <c r="G66" s="8"/>
      <c r="H66" s="11"/>
      <c r="I66" s="8"/>
      <c r="J66" s="8"/>
      <c r="K66" s="8"/>
      <c r="L66" s="11"/>
      <c r="M66" s="8"/>
      <c r="N66" s="8"/>
      <c r="O66" s="8"/>
    </row>
    <row r="67" spans="1:41" outlineLevel="1" x14ac:dyDescent="0.25">
      <c r="A67" s="145"/>
      <c r="B67" s="136"/>
      <c r="C67" s="137"/>
      <c r="D67" s="141"/>
      <c r="E67" s="152"/>
      <c r="F67" s="139"/>
      <c r="G67" s="8"/>
      <c r="H67" s="11"/>
      <c r="I67" s="8"/>
      <c r="J67" s="8"/>
      <c r="K67" s="8"/>
      <c r="L67" s="11"/>
      <c r="M67" s="8"/>
      <c r="N67" s="8"/>
      <c r="O67" s="8"/>
    </row>
    <row r="68" spans="1:41" s="5" customFormat="1" ht="15.75" thickBot="1" x14ac:dyDescent="0.3">
      <c r="A68" s="146">
        <v>2</v>
      </c>
      <c r="B68" s="147" t="s">
        <v>5</v>
      </c>
      <c r="C68" s="148"/>
      <c r="D68" s="202"/>
      <c r="E68" s="149"/>
      <c r="F68" s="150"/>
      <c r="G68" s="34"/>
      <c r="H68" s="35"/>
      <c r="I68" s="34"/>
      <c r="J68" s="34"/>
      <c r="K68" s="34"/>
      <c r="L68" s="35"/>
      <c r="M68" s="34"/>
      <c r="N68" s="34"/>
      <c r="O68" s="34"/>
      <c r="U68" s="10"/>
      <c r="Y68" s="10"/>
      <c r="AC68" s="10"/>
      <c r="AG68" s="10"/>
      <c r="AK68" s="10"/>
      <c r="AO68" s="10"/>
    </row>
    <row r="69" spans="1:41" outlineLevel="1" x14ac:dyDescent="0.25">
      <c r="A69" s="114"/>
      <c r="B69" s="94"/>
      <c r="C69" s="58"/>
      <c r="D69" s="203"/>
      <c r="E69" s="16"/>
      <c r="F69" s="44"/>
      <c r="G69" s="8"/>
      <c r="H69" s="11"/>
      <c r="I69" s="8"/>
      <c r="J69" s="8"/>
      <c r="K69" s="8"/>
      <c r="L69" s="11"/>
      <c r="M69" s="8"/>
      <c r="N69" s="8"/>
      <c r="O69" s="8"/>
    </row>
    <row r="70" spans="1:41" ht="38.25" outlineLevel="1" x14ac:dyDescent="0.25">
      <c r="A70" s="83">
        <v>2.1</v>
      </c>
      <c r="B70" s="88" t="s">
        <v>192</v>
      </c>
      <c r="C70" s="58" t="s">
        <v>18</v>
      </c>
      <c r="D70" s="62">
        <v>2960</v>
      </c>
      <c r="E70" s="39"/>
      <c r="F70" s="44">
        <f t="shared" ref="F70:F82" si="12">D70*E70</f>
        <v>0</v>
      </c>
      <c r="G70" s="8"/>
      <c r="H70" s="35"/>
      <c r="I70" s="8"/>
      <c r="J70" s="8"/>
      <c r="K70" s="8"/>
      <c r="L70" s="11"/>
      <c r="M70" s="8"/>
      <c r="N70" s="8"/>
      <c r="O70" s="8"/>
    </row>
    <row r="71" spans="1:41" outlineLevel="1" x14ac:dyDescent="0.25">
      <c r="A71" s="103"/>
      <c r="B71" s="88"/>
      <c r="C71" s="58"/>
      <c r="D71" s="62"/>
      <c r="E71" s="39"/>
      <c r="F71" s="44"/>
      <c r="G71" s="8"/>
      <c r="H71" s="11"/>
      <c r="I71" s="8"/>
      <c r="J71" s="8"/>
      <c r="K71" s="8"/>
      <c r="L71" s="11"/>
      <c r="M71" s="8"/>
      <c r="N71" s="8"/>
      <c r="O71" s="8"/>
    </row>
    <row r="72" spans="1:41" ht="25.5" outlineLevel="1" x14ac:dyDescent="0.25">
      <c r="A72" s="83">
        <v>2.2000000000000002</v>
      </c>
      <c r="B72" s="88" t="s">
        <v>195</v>
      </c>
      <c r="C72" s="58" t="s">
        <v>21</v>
      </c>
      <c r="D72" s="62">
        <v>40</v>
      </c>
      <c r="E72" s="39"/>
      <c r="F72" s="44">
        <f t="shared" si="12"/>
        <v>0</v>
      </c>
      <c r="G72" s="8"/>
      <c r="H72" s="35"/>
      <c r="I72" s="8"/>
      <c r="J72" s="8"/>
      <c r="K72" s="8"/>
      <c r="L72" s="11"/>
      <c r="M72" s="8"/>
      <c r="N72" s="8"/>
      <c r="O72" s="8"/>
    </row>
    <row r="73" spans="1:41" outlineLevel="1" x14ac:dyDescent="0.25">
      <c r="A73" s="83"/>
      <c r="B73" s="88"/>
      <c r="C73" s="58"/>
      <c r="D73" s="62"/>
      <c r="E73" s="39"/>
      <c r="F73" s="44"/>
      <c r="G73" s="8"/>
      <c r="H73" s="11"/>
      <c r="I73" s="8"/>
      <c r="J73" s="8"/>
      <c r="K73" s="8"/>
      <c r="L73" s="11"/>
      <c r="M73" s="8"/>
      <c r="N73" s="8"/>
      <c r="O73" s="8"/>
    </row>
    <row r="74" spans="1:41" ht="25.5" outlineLevel="1" x14ac:dyDescent="0.25">
      <c r="A74" s="83">
        <v>2.2999999999999998</v>
      </c>
      <c r="B74" s="88" t="s">
        <v>194</v>
      </c>
      <c r="C74" s="58" t="s">
        <v>21</v>
      </c>
      <c r="D74" s="62">
        <v>1250</v>
      </c>
      <c r="E74" s="39"/>
      <c r="F74" s="44">
        <f t="shared" si="12"/>
        <v>0</v>
      </c>
      <c r="G74" s="8"/>
      <c r="H74" s="8"/>
      <c r="I74" s="8"/>
      <c r="J74" s="8"/>
      <c r="K74" s="8"/>
      <c r="L74" s="11"/>
      <c r="M74" s="8"/>
      <c r="N74" s="8"/>
      <c r="O74" s="8"/>
    </row>
    <row r="75" spans="1:41" outlineLevel="1" x14ac:dyDescent="0.25">
      <c r="A75" s="83"/>
      <c r="B75" s="88"/>
      <c r="C75" s="58"/>
      <c r="D75" s="62"/>
      <c r="E75" s="39"/>
      <c r="F75" s="44"/>
      <c r="G75" s="8"/>
      <c r="H75" s="8"/>
      <c r="I75" s="8"/>
      <c r="J75" s="8"/>
      <c r="K75" s="8"/>
      <c r="L75" s="11"/>
      <c r="M75" s="8"/>
      <c r="N75" s="8"/>
      <c r="O75" s="8"/>
    </row>
    <row r="76" spans="1:41" outlineLevel="1" x14ac:dyDescent="0.25">
      <c r="A76" s="83">
        <v>2.4</v>
      </c>
      <c r="B76" s="172" t="s">
        <v>75</v>
      </c>
      <c r="C76" s="58" t="s">
        <v>21</v>
      </c>
      <c r="D76" s="62">
        <v>1</v>
      </c>
      <c r="E76" s="39"/>
      <c r="F76" s="44">
        <f t="shared" si="12"/>
        <v>0</v>
      </c>
      <c r="G76" s="8"/>
      <c r="H76" s="8"/>
      <c r="I76" s="8"/>
      <c r="J76" s="8"/>
      <c r="K76" s="8"/>
      <c r="L76" s="11"/>
      <c r="M76" s="8"/>
      <c r="N76" s="8"/>
      <c r="O76" s="8"/>
    </row>
    <row r="77" spans="1:41" outlineLevel="1" x14ac:dyDescent="0.25">
      <c r="A77" s="83"/>
      <c r="B77" s="88"/>
      <c r="C77" s="58"/>
      <c r="D77" s="62"/>
      <c r="E77" s="39"/>
      <c r="F77" s="44"/>
      <c r="G77" s="8"/>
      <c r="H77" s="8"/>
      <c r="I77" s="8"/>
      <c r="J77" s="8"/>
      <c r="K77" s="8"/>
      <c r="L77" s="11"/>
      <c r="M77" s="8"/>
      <c r="N77" s="8"/>
      <c r="O77" s="8"/>
    </row>
    <row r="78" spans="1:41" ht="38.25" outlineLevel="1" x14ac:dyDescent="0.25">
      <c r="A78" s="83">
        <v>2.5</v>
      </c>
      <c r="B78" s="88" t="s">
        <v>211</v>
      </c>
      <c r="C78" s="58" t="s">
        <v>21</v>
      </c>
      <c r="D78" s="62">
        <v>470</v>
      </c>
      <c r="E78" s="39"/>
      <c r="F78" s="44">
        <f t="shared" si="12"/>
        <v>0</v>
      </c>
      <c r="G78" s="8"/>
      <c r="H78" s="8"/>
      <c r="I78" s="8"/>
      <c r="J78" s="8"/>
      <c r="K78" s="8"/>
      <c r="L78" s="11"/>
      <c r="M78" s="8"/>
      <c r="N78" s="8"/>
      <c r="O78" s="8"/>
    </row>
    <row r="79" spans="1:41" outlineLevel="1" x14ac:dyDescent="0.25">
      <c r="A79" s="83"/>
      <c r="B79" s="85"/>
      <c r="C79" s="58"/>
      <c r="D79" s="62"/>
      <c r="E79" s="39"/>
      <c r="F79" s="44"/>
      <c r="G79" s="8"/>
      <c r="H79" s="11"/>
      <c r="I79" s="8"/>
      <c r="J79" s="8"/>
      <c r="K79" s="8"/>
      <c r="L79" s="11"/>
      <c r="M79" s="8"/>
      <c r="N79" s="8"/>
      <c r="O79" s="8"/>
    </row>
    <row r="80" spans="1:41" ht="38.25" outlineLevel="1" x14ac:dyDescent="0.25">
      <c r="A80" s="83">
        <v>2.6</v>
      </c>
      <c r="B80" s="88" t="s">
        <v>196</v>
      </c>
      <c r="C80" s="58" t="s">
        <v>21</v>
      </c>
      <c r="D80" s="62">
        <v>340</v>
      </c>
      <c r="E80" s="39"/>
      <c r="F80" s="44">
        <f t="shared" si="12"/>
        <v>0</v>
      </c>
      <c r="G80" s="8"/>
      <c r="H80" s="11"/>
      <c r="I80" s="8"/>
      <c r="J80" s="8"/>
      <c r="K80" s="8"/>
      <c r="L80" s="11"/>
      <c r="M80" s="8"/>
      <c r="N80" s="8"/>
      <c r="O80" s="8"/>
    </row>
    <row r="81" spans="1:15" outlineLevel="1" x14ac:dyDescent="0.25">
      <c r="A81" s="83"/>
      <c r="B81" s="88"/>
      <c r="C81" s="58"/>
      <c r="D81" s="62"/>
      <c r="E81" s="39"/>
      <c r="F81" s="44"/>
      <c r="G81" s="8"/>
      <c r="H81" s="11"/>
      <c r="I81" s="8"/>
      <c r="J81" s="8"/>
      <c r="K81" s="8"/>
      <c r="L81" s="11"/>
      <c r="M81" s="8"/>
      <c r="N81" s="8"/>
      <c r="O81" s="8"/>
    </row>
    <row r="82" spans="1:15" ht="38.25" outlineLevel="1" x14ac:dyDescent="0.25">
      <c r="A82" s="83">
        <v>2.7</v>
      </c>
      <c r="B82" s="88" t="s">
        <v>197</v>
      </c>
      <c r="C82" s="58" t="s">
        <v>21</v>
      </c>
      <c r="D82" s="62">
        <v>90</v>
      </c>
      <c r="E82" s="39"/>
      <c r="F82" s="44">
        <f t="shared" si="12"/>
        <v>0</v>
      </c>
      <c r="G82" s="8"/>
      <c r="H82" s="11"/>
      <c r="I82" s="8"/>
      <c r="J82" s="8"/>
      <c r="K82" s="8"/>
      <c r="L82" s="11"/>
      <c r="M82" s="8"/>
      <c r="N82" s="8"/>
      <c r="O82" s="8"/>
    </row>
    <row r="83" spans="1:15" outlineLevel="1" x14ac:dyDescent="0.25">
      <c r="A83" s="103"/>
      <c r="B83" s="88"/>
      <c r="C83" s="58"/>
      <c r="D83" s="62"/>
      <c r="E83" s="39"/>
      <c r="F83" s="44"/>
      <c r="G83" s="8"/>
      <c r="H83" s="11"/>
      <c r="I83" s="8"/>
      <c r="J83" s="8"/>
      <c r="K83" s="8"/>
      <c r="L83" s="11"/>
      <c r="M83" s="8"/>
      <c r="N83" s="8"/>
      <c r="O83" s="8"/>
    </row>
    <row r="84" spans="1:15" ht="25.5" outlineLevel="1" x14ac:dyDescent="0.25">
      <c r="A84" s="216">
        <v>2.8</v>
      </c>
      <c r="B84" s="88" t="s">
        <v>204</v>
      </c>
      <c r="C84" s="58"/>
      <c r="D84" s="62"/>
      <c r="E84" s="39"/>
      <c r="F84" s="44"/>
      <c r="G84" s="8"/>
      <c r="H84" s="11"/>
      <c r="I84" s="8"/>
      <c r="J84" s="8"/>
      <c r="K84" s="8"/>
      <c r="L84" s="11"/>
      <c r="M84" s="8"/>
      <c r="N84" s="8"/>
      <c r="O84" s="8"/>
    </row>
    <row r="85" spans="1:15" outlineLevel="1" x14ac:dyDescent="0.25">
      <c r="A85" s="216"/>
      <c r="B85" s="88" t="s">
        <v>56</v>
      </c>
      <c r="C85" s="58" t="s">
        <v>21</v>
      </c>
      <c r="D85" s="62">
        <v>74</v>
      </c>
      <c r="E85" s="39"/>
      <c r="F85" s="44">
        <f t="shared" ref="F85:F96" si="13">D85*E85</f>
        <v>0</v>
      </c>
      <c r="G85" s="8"/>
      <c r="H85" s="11"/>
      <c r="I85" s="8"/>
      <c r="J85" s="8"/>
      <c r="K85" s="8"/>
      <c r="L85" s="11"/>
      <c r="M85" s="8"/>
      <c r="N85" s="8"/>
      <c r="O85" s="8"/>
    </row>
    <row r="86" spans="1:15" outlineLevel="1" x14ac:dyDescent="0.25">
      <c r="A86" s="103"/>
      <c r="B86" s="88"/>
      <c r="C86" s="58"/>
      <c r="D86" s="62"/>
      <c r="E86" s="39"/>
      <c r="F86" s="44"/>
      <c r="G86" s="8"/>
      <c r="H86" s="11"/>
      <c r="I86" s="8"/>
      <c r="J86" s="8"/>
      <c r="K86" s="8"/>
      <c r="L86" s="11"/>
      <c r="M86" s="8"/>
      <c r="N86" s="8"/>
      <c r="O86" s="8"/>
    </row>
    <row r="87" spans="1:15" ht="38.25" outlineLevel="1" x14ac:dyDescent="0.25">
      <c r="A87" s="216">
        <v>2.9</v>
      </c>
      <c r="B87" s="88" t="s">
        <v>205</v>
      </c>
      <c r="C87" s="58"/>
      <c r="D87" s="62"/>
      <c r="E87" s="39"/>
      <c r="F87" s="44"/>
      <c r="G87" s="8"/>
      <c r="H87" s="11"/>
      <c r="I87" s="8"/>
      <c r="J87" s="8"/>
      <c r="K87" s="8"/>
      <c r="L87" s="11"/>
      <c r="M87" s="8"/>
      <c r="N87" s="8"/>
      <c r="O87" s="8"/>
    </row>
    <row r="88" spans="1:15" outlineLevel="1" x14ac:dyDescent="0.25">
      <c r="A88" s="216"/>
      <c r="B88" s="88" t="s">
        <v>115</v>
      </c>
      <c r="C88" s="58" t="s">
        <v>21</v>
      </c>
      <c r="D88" s="62">
        <v>10</v>
      </c>
      <c r="E88" s="39"/>
      <c r="F88" s="44">
        <f t="shared" ref="F88:F90" si="14">D88*E88</f>
        <v>0</v>
      </c>
      <c r="G88" s="8"/>
      <c r="H88" s="11"/>
      <c r="I88" s="8"/>
      <c r="J88" s="8"/>
      <c r="K88" s="8"/>
      <c r="L88" s="11"/>
      <c r="M88" s="8"/>
      <c r="N88" s="8"/>
      <c r="O88" s="8"/>
    </row>
    <row r="89" spans="1:15" outlineLevel="1" x14ac:dyDescent="0.25">
      <c r="A89" s="216"/>
      <c r="B89" s="88" t="s">
        <v>57</v>
      </c>
      <c r="C89" s="58" t="s">
        <v>21</v>
      </c>
      <c r="D89" s="62">
        <v>45</v>
      </c>
      <c r="E89" s="39"/>
      <c r="F89" s="44">
        <f t="shared" si="14"/>
        <v>0</v>
      </c>
      <c r="G89" s="8"/>
      <c r="H89" s="11"/>
      <c r="I89" s="8"/>
      <c r="J89" s="8"/>
      <c r="K89" s="8"/>
      <c r="L89" s="11"/>
      <c r="M89" s="8"/>
      <c r="N89" s="8"/>
      <c r="O89" s="8"/>
    </row>
    <row r="90" spans="1:15" outlineLevel="1" x14ac:dyDescent="0.25">
      <c r="A90" s="216"/>
      <c r="B90" s="88" t="s">
        <v>58</v>
      </c>
      <c r="C90" s="58" t="s">
        <v>21</v>
      </c>
      <c r="D90" s="62">
        <v>240</v>
      </c>
      <c r="E90" s="39"/>
      <c r="F90" s="44">
        <f t="shared" si="14"/>
        <v>0</v>
      </c>
      <c r="G90" s="8"/>
      <c r="H90" s="11"/>
      <c r="I90" s="8"/>
      <c r="J90" s="8"/>
      <c r="K90" s="8"/>
      <c r="L90" s="11"/>
      <c r="M90" s="8"/>
      <c r="N90" s="8"/>
      <c r="O90" s="8"/>
    </row>
    <row r="91" spans="1:15" outlineLevel="1" x14ac:dyDescent="0.25">
      <c r="A91" s="103"/>
      <c r="B91" s="88"/>
      <c r="C91" s="58"/>
      <c r="D91" s="62"/>
      <c r="E91" s="39"/>
      <c r="F91" s="44"/>
      <c r="G91" s="8"/>
      <c r="H91" s="11"/>
      <c r="I91" s="8"/>
      <c r="J91" s="8"/>
      <c r="K91" s="8"/>
      <c r="L91" s="11"/>
      <c r="M91" s="8"/>
      <c r="N91" s="8"/>
      <c r="O91" s="8"/>
    </row>
    <row r="92" spans="1:15" ht="25.5" outlineLevel="1" x14ac:dyDescent="0.25">
      <c r="A92" s="103">
        <v>2.1</v>
      </c>
      <c r="B92" s="88" t="s">
        <v>198</v>
      </c>
      <c r="C92" s="58" t="s">
        <v>19</v>
      </c>
      <c r="D92" s="62">
        <v>64</v>
      </c>
      <c r="E92" s="39"/>
      <c r="F92" s="44">
        <f t="shared" ref="F92" si="15">D92*E92</f>
        <v>0</v>
      </c>
      <c r="G92" s="8"/>
      <c r="H92" s="11"/>
      <c r="I92" s="8"/>
      <c r="J92" s="8"/>
      <c r="K92" s="8"/>
      <c r="L92" s="11"/>
      <c r="M92" s="8"/>
      <c r="N92" s="8"/>
      <c r="O92" s="8"/>
    </row>
    <row r="93" spans="1:15" outlineLevel="1" x14ac:dyDescent="0.25">
      <c r="A93" s="103"/>
      <c r="B93" s="88"/>
      <c r="C93" s="58"/>
      <c r="D93" s="62"/>
      <c r="E93" s="39"/>
      <c r="F93" s="44">
        <f t="shared" si="13"/>
        <v>0</v>
      </c>
      <c r="G93" s="8"/>
      <c r="H93" s="11"/>
      <c r="I93" s="8"/>
      <c r="J93" s="8"/>
      <c r="K93" s="8"/>
      <c r="L93" s="11"/>
      <c r="M93" s="8"/>
      <c r="N93" s="8"/>
      <c r="O93" s="8"/>
    </row>
    <row r="94" spans="1:15" ht="25.5" outlineLevel="1" x14ac:dyDescent="0.25">
      <c r="A94" s="103">
        <v>2.11</v>
      </c>
      <c r="B94" s="88" t="s">
        <v>199</v>
      </c>
      <c r="C94" s="58" t="s">
        <v>19</v>
      </c>
      <c r="D94" s="62">
        <v>870</v>
      </c>
      <c r="E94" s="39"/>
      <c r="F94" s="44">
        <f t="shared" si="13"/>
        <v>0</v>
      </c>
      <c r="G94" s="8"/>
      <c r="H94" s="11"/>
      <c r="I94" s="8"/>
      <c r="J94" s="8"/>
      <c r="K94" s="8"/>
      <c r="L94" s="11"/>
      <c r="M94" s="8"/>
      <c r="N94" s="8"/>
      <c r="O94" s="8"/>
    </row>
    <row r="95" spans="1:15" outlineLevel="1" x14ac:dyDescent="0.25">
      <c r="A95" s="103"/>
      <c r="B95" s="85"/>
      <c r="C95" s="58"/>
      <c r="D95" s="62"/>
      <c r="E95" s="39"/>
      <c r="F95" s="44"/>
      <c r="G95" s="8"/>
      <c r="H95" s="11"/>
      <c r="I95" s="8"/>
      <c r="J95" s="8"/>
      <c r="K95" s="8"/>
      <c r="L95" s="11"/>
      <c r="M95" s="8"/>
      <c r="N95" s="8"/>
      <c r="O95" s="8"/>
    </row>
    <row r="96" spans="1:15" ht="25.5" outlineLevel="1" x14ac:dyDescent="0.25">
      <c r="A96" s="103">
        <v>2.12</v>
      </c>
      <c r="B96" s="88" t="s">
        <v>210</v>
      </c>
      <c r="C96" s="58" t="s">
        <v>19</v>
      </c>
      <c r="D96" s="62">
        <v>64</v>
      </c>
      <c r="E96" s="39"/>
      <c r="F96" s="44">
        <f t="shared" si="13"/>
        <v>0</v>
      </c>
      <c r="G96" s="8"/>
      <c r="H96" s="11"/>
      <c r="I96" s="8"/>
      <c r="J96" s="8"/>
      <c r="K96" s="8"/>
      <c r="L96" s="11"/>
      <c r="M96" s="8"/>
      <c r="N96" s="8"/>
      <c r="O96" s="8"/>
    </row>
    <row r="97" spans="1:41" outlineLevel="1" x14ac:dyDescent="0.25">
      <c r="A97" s="83"/>
      <c r="B97" s="85"/>
      <c r="C97" s="58"/>
      <c r="D97" s="62"/>
      <c r="E97" s="39"/>
      <c r="F97" s="44"/>
      <c r="G97" s="8"/>
      <c r="H97" s="11"/>
      <c r="I97" s="8"/>
      <c r="J97" s="8"/>
      <c r="K97" s="8"/>
      <c r="L97" s="11"/>
      <c r="M97" s="8"/>
      <c r="N97" s="8"/>
      <c r="O97" s="8"/>
    </row>
    <row r="98" spans="1:41" outlineLevel="1" x14ac:dyDescent="0.25">
      <c r="A98" s="83"/>
      <c r="B98" s="95" t="s">
        <v>35</v>
      </c>
      <c r="C98" s="59"/>
      <c r="D98" s="201"/>
      <c r="E98" s="19"/>
      <c r="F98" s="47">
        <f>SUM(F69:F97)</f>
        <v>0</v>
      </c>
      <c r="G98" s="8"/>
      <c r="H98" s="11"/>
      <c r="I98" s="8"/>
      <c r="J98" s="8"/>
      <c r="K98" s="8"/>
      <c r="L98" s="11"/>
      <c r="M98" s="8"/>
      <c r="N98" s="8"/>
      <c r="O98" s="8"/>
    </row>
    <row r="99" spans="1:41" outlineLevel="1" x14ac:dyDescent="0.25">
      <c r="A99" s="145"/>
      <c r="B99" s="136"/>
      <c r="C99" s="137"/>
      <c r="D99" s="141"/>
      <c r="E99" s="157"/>
      <c r="F99" s="139"/>
      <c r="G99" s="8"/>
      <c r="H99" s="11"/>
      <c r="I99" s="8"/>
      <c r="J99" s="8"/>
      <c r="K99" s="8"/>
      <c r="L99" s="11"/>
      <c r="M99" s="8"/>
      <c r="N99" s="8"/>
      <c r="O99" s="8"/>
    </row>
    <row r="100" spans="1:41" s="5" customFormat="1" ht="15.75" thickBot="1" x14ac:dyDescent="0.3">
      <c r="A100" s="146">
        <v>3</v>
      </c>
      <c r="B100" s="147" t="s">
        <v>6</v>
      </c>
      <c r="C100" s="154"/>
      <c r="D100" s="204"/>
      <c r="E100" s="155"/>
      <c r="F100" s="156"/>
      <c r="G100" s="34"/>
      <c r="H100" s="35"/>
      <c r="I100" s="34"/>
      <c r="J100" s="34"/>
      <c r="K100" s="34"/>
      <c r="L100" s="35"/>
      <c r="M100" s="34"/>
      <c r="N100" s="34"/>
      <c r="O100" s="34"/>
      <c r="U100" s="10"/>
      <c r="Y100" s="10"/>
      <c r="AC100" s="10"/>
      <c r="AG100" s="10"/>
      <c r="AK100" s="10"/>
      <c r="AO100" s="10"/>
    </row>
    <row r="101" spans="1:41" outlineLevel="1" x14ac:dyDescent="0.25">
      <c r="A101" s="83"/>
      <c r="B101" s="85"/>
      <c r="C101" s="58"/>
      <c r="D101" s="203"/>
      <c r="E101" s="39"/>
      <c r="F101" s="44"/>
      <c r="G101" s="8"/>
      <c r="H101" s="11"/>
      <c r="I101" s="8"/>
      <c r="J101" s="8"/>
      <c r="K101" s="8"/>
      <c r="L101" s="11"/>
      <c r="M101" s="8"/>
      <c r="N101" s="8"/>
      <c r="O101" s="8"/>
    </row>
    <row r="102" spans="1:41" ht="25.5" outlineLevel="1" x14ac:dyDescent="0.25">
      <c r="A102" s="83">
        <v>3.1</v>
      </c>
      <c r="B102" s="88" t="s">
        <v>59</v>
      </c>
      <c r="C102" s="58" t="s">
        <v>18</v>
      </c>
      <c r="D102" s="62">
        <v>2176</v>
      </c>
      <c r="E102" s="39"/>
      <c r="F102" s="44">
        <f t="shared" ref="F102:F138" si="16">D102*E102</f>
        <v>0</v>
      </c>
      <c r="G102" s="8"/>
      <c r="H102" s="11"/>
      <c r="I102" s="8"/>
      <c r="J102" s="8"/>
      <c r="K102" s="8"/>
      <c r="L102" s="11"/>
      <c r="M102" s="8"/>
      <c r="N102" s="8"/>
      <c r="O102" s="8"/>
    </row>
    <row r="103" spans="1:41" outlineLevel="1" x14ac:dyDescent="0.25">
      <c r="A103" s="83"/>
      <c r="B103" s="88"/>
      <c r="C103" s="58"/>
      <c r="D103" s="62"/>
      <c r="E103" s="39"/>
      <c r="F103" s="44"/>
      <c r="G103" s="8"/>
      <c r="H103" s="11"/>
      <c r="I103" s="8"/>
      <c r="J103" s="8"/>
      <c r="K103" s="8"/>
      <c r="L103" s="11"/>
      <c r="M103" s="8"/>
      <c r="N103" s="8"/>
      <c r="O103" s="8"/>
    </row>
    <row r="104" spans="1:41" ht="38.25" outlineLevel="1" x14ac:dyDescent="0.25">
      <c r="A104" s="83">
        <v>3.2</v>
      </c>
      <c r="B104" s="88" t="s">
        <v>60</v>
      </c>
      <c r="C104" s="58" t="s">
        <v>18</v>
      </c>
      <c r="D104" s="62">
        <v>165</v>
      </c>
      <c r="E104" s="39"/>
      <c r="F104" s="44">
        <f t="shared" si="16"/>
        <v>0</v>
      </c>
      <c r="G104" s="8"/>
      <c r="H104" s="11"/>
      <c r="I104" s="8"/>
      <c r="J104" s="8"/>
      <c r="K104" s="8"/>
      <c r="L104" s="11"/>
      <c r="M104" s="8"/>
      <c r="N104" s="8"/>
      <c r="O104" s="8"/>
    </row>
    <row r="105" spans="1:41" outlineLevel="1" x14ac:dyDescent="0.25">
      <c r="A105" s="83"/>
      <c r="B105" s="85"/>
      <c r="C105" s="58"/>
      <c r="D105" s="62"/>
      <c r="E105" s="39"/>
      <c r="F105" s="44"/>
      <c r="G105" s="8"/>
      <c r="H105" s="11"/>
      <c r="I105" s="8"/>
      <c r="J105" s="8"/>
      <c r="K105" s="8"/>
      <c r="L105" s="11"/>
      <c r="M105" s="8"/>
      <c r="N105" s="8"/>
      <c r="O105" s="8"/>
    </row>
    <row r="106" spans="1:41" ht="38.25" outlineLevel="1" x14ac:dyDescent="0.25">
      <c r="A106" s="83">
        <v>3.3</v>
      </c>
      <c r="B106" s="88" t="s">
        <v>76</v>
      </c>
      <c r="C106" s="58" t="s">
        <v>18</v>
      </c>
      <c r="D106" s="62">
        <v>85</v>
      </c>
      <c r="E106" s="39"/>
      <c r="F106" s="44">
        <f t="shared" si="16"/>
        <v>0</v>
      </c>
      <c r="G106" s="8"/>
      <c r="H106" s="11"/>
      <c r="I106" s="8"/>
      <c r="J106" s="8"/>
      <c r="K106" s="8"/>
      <c r="L106" s="11"/>
      <c r="M106" s="8"/>
      <c r="N106" s="8"/>
      <c r="O106" s="8"/>
    </row>
    <row r="107" spans="1:41" outlineLevel="1" x14ac:dyDescent="0.25">
      <c r="A107" s="83"/>
      <c r="B107" s="85"/>
      <c r="C107" s="58"/>
      <c r="D107" s="62"/>
      <c r="E107" s="39"/>
      <c r="F107" s="44"/>
      <c r="G107" s="8"/>
      <c r="H107" s="11"/>
      <c r="I107" s="8"/>
      <c r="J107" s="8"/>
      <c r="K107" s="8"/>
      <c r="L107" s="11"/>
      <c r="M107" s="8"/>
      <c r="N107" s="8"/>
      <c r="O107" s="8"/>
    </row>
    <row r="108" spans="1:41" ht="25.5" outlineLevel="1" x14ac:dyDescent="0.25">
      <c r="A108" s="83">
        <v>3.4</v>
      </c>
      <c r="B108" s="88" t="s">
        <v>141</v>
      </c>
      <c r="C108" s="58" t="s">
        <v>18</v>
      </c>
      <c r="D108" s="62">
        <v>604</v>
      </c>
      <c r="E108" s="39"/>
      <c r="F108" s="44">
        <f t="shared" si="16"/>
        <v>0</v>
      </c>
      <c r="G108" s="8"/>
      <c r="H108" s="11"/>
      <c r="I108" s="8"/>
      <c r="J108" s="8"/>
      <c r="K108" s="8"/>
      <c r="L108" s="11"/>
      <c r="M108" s="8"/>
      <c r="N108" s="8"/>
      <c r="O108" s="8"/>
    </row>
    <row r="109" spans="1:41" outlineLevel="1" x14ac:dyDescent="0.25">
      <c r="A109" s="83"/>
      <c r="B109" s="85"/>
      <c r="C109" s="58"/>
      <c r="D109" s="62"/>
      <c r="E109" s="39"/>
      <c r="F109" s="44"/>
      <c r="G109" s="8"/>
      <c r="H109" s="11"/>
      <c r="I109" s="8"/>
      <c r="J109" s="8"/>
      <c r="K109" s="8"/>
      <c r="L109" s="11"/>
      <c r="M109" s="8"/>
      <c r="N109" s="8"/>
      <c r="O109" s="8"/>
    </row>
    <row r="110" spans="1:41" ht="25.5" outlineLevel="1" x14ac:dyDescent="0.25">
      <c r="A110" s="83">
        <v>3.5</v>
      </c>
      <c r="B110" s="88" t="s">
        <v>142</v>
      </c>
      <c r="C110" s="58" t="s">
        <v>18</v>
      </c>
      <c r="D110" s="62">
        <v>2176</v>
      </c>
      <c r="E110" s="39"/>
      <c r="F110" s="44">
        <f t="shared" si="16"/>
        <v>0</v>
      </c>
      <c r="G110" s="8"/>
      <c r="H110" s="11"/>
      <c r="I110" s="8"/>
      <c r="J110" s="8"/>
      <c r="K110" s="8"/>
      <c r="L110" s="11"/>
      <c r="M110" s="8"/>
      <c r="N110" s="8"/>
      <c r="O110" s="8"/>
    </row>
    <row r="111" spans="1:41" outlineLevel="1" x14ac:dyDescent="0.25">
      <c r="A111" s="83"/>
      <c r="B111" s="85"/>
      <c r="C111" s="58"/>
      <c r="D111" s="62"/>
      <c r="E111" s="39"/>
      <c r="F111" s="44"/>
      <c r="G111" s="8"/>
      <c r="H111" s="11"/>
      <c r="I111" s="8"/>
      <c r="J111" s="8"/>
      <c r="K111" s="8"/>
      <c r="L111" s="11"/>
      <c r="M111" s="8"/>
      <c r="N111" s="8"/>
      <c r="O111" s="8"/>
    </row>
    <row r="112" spans="1:41" outlineLevel="1" x14ac:dyDescent="0.25">
      <c r="A112" s="83">
        <v>3.5</v>
      </c>
      <c r="B112" s="88" t="s">
        <v>61</v>
      </c>
      <c r="C112" s="58" t="s">
        <v>18</v>
      </c>
      <c r="D112" s="62">
        <v>20</v>
      </c>
      <c r="E112" s="39"/>
      <c r="F112" s="44">
        <f t="shared" si="16"/>
        <v>0</v>
      </c>
      <c r="G112" s="8"/>
      <c r="H112" s="11"/>
      <c r="I112" s="8"/>
      <c r="J112" s="8"/>
      <c r="K112" s="8"/>
      <c r="L112" s="11"/>
      <c r="M112" s="8"/>
      <c r="N112" s="8"/>
      <c r="O112" s="8"/>
    </row>
    <row r="113" spans="1:15" outlineLevel="1" x14ac:dyDescent="0.25">
      <c r="A113" s="83"/>
      <c r="B113" s="85"/>
      <c r="C113" s="58"/>
      <c r="D113" s="62"/>
      <c r="E113" s="39"/>
      <c r="F113" s="44"/>
      <c r="G113" s="8"/>
      <c r="H113" s="11"/>
      <c r="I113" s="8"/>
      <c r="J113" s="8"/>
      <c r="K113" s="8"/>
      <c r="L113" s="11"/>
      <c r="M113" s="8"/>
      <c r="N113" s="8"/>
      <c r="O113" s="8"/>
    </row>
    <row r="114" spans="1:15" outlineLevel="1" x14ac:dyDescent="0.25">
      <c r="A114" s="83">
        <v>3.7</v>
      </c>
      <c r="B114" s="88" t="s">
        <v>143</v>
      </c>
      <c r="C114" s="58" t="s">
        <v>18</v>
      </c>
      <c r="D114" s="62">
        <v>20</v>
      </c>
      <c r="E114" s="39"/>
      <c r="F114" s="44">
        <f t="shared" si="16"/>
        <v>0</v>
      </c>
      <c r="G114" s="8"/>
      <c r="H114" s="11"/>
      <c r="I114" s="8"/>
      <c r="J114" s="8"/>
      <c r="K114" s="8"/>
      <c r="L114" s="11"/>
      <c r="M114" s="8"/>
      <c r="N114" s="8"/>
      <c r="O114" s="8"/>
    </row>
    <row r="115" spans="1:15" outlineLevel="1" x14ac:dyDescent="0.25">
      <c r="A115" s="83"/>
      <c r="B115" s="85"/>
      <c r="C115" s="58"/>
      <c r="D115" s="62"/>
      <c r="E115" s="39"/>
      <c r="F115" s="44"/>
      <c r="G115" s="8"/>
      <c r="H115" s="11"/>
      <c r="I115" s="8"/>
      <c r="J115" s="8"/>
      <c r="K115" s="8"/>
      <c r="L115" s="11"/>
      <c r="M115" s="8"/>
      <c r="N115" s="8"/>
      <c r="O115" s="8"/>
    </row>
    <row r="116" spans="1:15" outlineLevel="1" x14ac:dyDescent="0.25">
      <c r="A116" s="83">
        <v>3.8</v>
      </c>
      <c r="B116" s="88" t="s">
        <v>62</v>
      </c>
      <c r="C116" s="58" t="s">
        <v>18</v>
      </c>
      <c r="D116" s="62">
        <v>302</v>
      </c>
      <c r="E116" s="39"/>
      <c r="F116" s="44">
        <f t="shared" si="16"/>
        <v>0</v>
      </c>
      <c r="G116" s="8"/>
      <c r="H116" s="11"/>
      <c r="I116" s="8"/>
      <c r="J116" s="8"/>
      <c r="K116" s="8"/>
      <c r="L116" s="11"/>
      <c r="M116" s="8"/>
      <c r="N116" s="8"/>
      <c r="O116" s="8"/>
    </row>
    <row r="117" spans="1:15" outlineLevel="1" x14ac:dyDescent="0.25">
      <c r="A117" s="83"/>
      <c r="B117" s="85"/>
      <c r="C117" s="58"/>
      <c r="D117" s="62"/>
      <c r="E117" s="39"/>
      <c r="F117" s="44"/>
      <c r="G117" s="8"/>
      <c r="H117" s="11"/>
      <c r="I117" s="8"/>
      <c r="J117" s="8"/>
      <c r="K117" s="8"/>
      <c r="L117" s="11"/>
      <c r="M117" s="8"/>
      <c r="N117" s="8"/>
      <c r="O117" s="8"/>
    </row>
    <row r="118" spans="1:15" outlineLevel="1" x14ac:dyDescent="0.25">
      <c r="A118" s="83">
        <v>3.9</v>
      </c>
      <c r="B118" s="88" t="s">
        <v>144</v>
      </c>
      <c r="C118" s="58" t="s">
        <v>18</v>
      </c>
      <c r="D118" s="62">
        <v>20</v>
      </c>
      <c r="E118" s="39"/>
      <c r="F118" s="44">
        <f t="shared" si="16"/>
        <v>0</v>
      </c>
      <c r="G118" s="8"/>
      <c r="H118" s="11"/>
      <c r="I118" s="8"/>
      <c r="J118" s="8"/>
      <c r="K118" s="8"/>
      <c r="L118" s="11"/>
      <c r="M118" s="8"/>
      <c r="N118" s="8"/>
      <c r="O118" s="8"/>
    </row>
    <row r="119" spans="1:15" outlineLevel="1" x14ac:dyDescent="0.25">
      <c r="A119" s="83"/>
      <c r="B119" s="85"/>
      <c r="C119" s="58"/>
      <c r="D119" s="62"/>
      <c r="E119" s="39"/>
      <c r="F119" s="44"/>
      <c r="G119" s="8"/>
      <c r="H119" s="11"/>
      <c r="I119" s="8"/>
      <c r="J119" s="8"/>
      <c r="K119" s="8"/>
      <c r="L119" s="11"/>
      <c r="M119" s="8"/>
      <c r="N119" s="8"/>
      <c r="O119" s="8"/>
    </row>
    <row r="120" spans="1:15" outlineLevel="1" x14ac:dyDescent="0.25">
      <c r="A120" s="103">
        <v>3.1</v>
      </c>
      <c r="B120" s="88" t="s">
        <v>145</v>
      </c>
      <c r="C120" s="58" t="s">
        <v>18</v>
      </c>
      <c r="D120" s="62">
        <v>220</v>
      </c>
      <c r="E120" s="39"/>
      <c r="F120" s="44">
        <f t="shared" si="16"/>
        <v>0</v>
      </c>
      <c r="G120" s="8"/>
      <c r="H120" s="11"/>
      <c r="I120" s="8"/>
      <c r="J120" s="8"/>
      <c r="K120" s="8"/>
      <c r="L120" s="11"/>
      <c r="M120" s="8"/>
      <c r="N120" s="8"/>
      <c r="O120" s="8"/>
    </row>
    <row r="121" spans="1:15" outlineLevel="1" x14ac:dyDescent="0.25">
      <c r="A121" s="103"/>
      <c r="B121" s="88"/>
      <c r="C121" s="58"/>
      <c r="D121" s="62"/>
      <c r="E121" s="39"/>
      <c r="F121" s="44"/>
      <c r="G121" s="8"/>
      <c r="H121" s="11"/>
      <c r="I121" s="8"/>
      <c r="J121" s="8"/>
      <c r="K121" s="8"/>
      <c r="L121" s="11"/>
      <c r="M121" s="8"/>
      <c r="N121" s="8"/>
      <c r="O121" s="8"/>
    </row>
    <row r="122" spans="1:15" ht="25.5" outlineLevel="1" x14ac:dyDescent="0.25">
      <c r="A122" s="103">
        <v>3.11</v>
      </c>
      <c r="B122" s="88" t="s">
        <v>146</v>
      </c>
      <c r="C122" s="58" t="s">
        <v>18</v>
      </c>
      <c r="D122" s="62">
        <v>62</v>
      </c>
      <c r="E122" s="39"/>
      <c r="F122" s="44">
        <f t="shared" ref="F122" si="17">D122*E122</f>
        <v>0</v>
      </c>
      <c r="G122" s="8"/>
      <c r="H122" s="11"/>
      <c r="I122" s="8"/>
      <c r="J122" s="8"/>
      <c r="K122" s="8"/>
      <c r="L122" s="11"/>
      <c r="M122" s="8"/>
      <c r="N122" s="8"/>
      <c r="O122" s="8"/>
    </row>
    <row r="123" spans="1:15" outlineLevel="1" x14ac:dyDescent="0.25">
      <c r="A123" s="103"/>
      <c r="B123" s="85"/>
      <c r="C123" s="58"/>
      <c r="D123" s="62"/>
      <c r="E123" s="39"/>
      <c r="F123" s="44"/>
      <c r="G123" s="8"/>
      <c r="H123" s="11"/>
      <c r="I123" s="8"/>
      <c r="J123" s="8"/>
      <c r="K123" s="8"/>
      <c r="L123" s="11"/>
      <c r="M123" s="8"/>
      <c r="N123" s="8"/>
      <c r="O123" s="8"/>
    </row>
    <row r="124" spans="1:15" ht="42" customHeight="1" outlineLevel="1" x14ac:dyDescent="0.25">
      <c r="A124" s="103">
        <v>3.12</v>
      </c>
      <c r="B124" s="88" t="s">
        <v>212</v>
      </c>
      <c r="C124" s="58" t="s">
        <v>18</v>
      </c>
      <c r="D124" s="62">
        <v>220</v>
      </c>
      <c r="E124" s="39"/>
      <c r="F124" s="44">
        <f t="shared" si="16"/>
        <v>0</v>
      </c>
      <c r="G124" s="8"/>
      <c r="H124" s="11"/>
      <c r="I124" s="8"/>
      <c r="J124" s="8"/>
      <c r="K124" s="8"/>
      <c r="L124" s="11"/>
      <c r="M124" s="8"/>
      <c r="N124" s="8"/>
      <c r="O124" s="8"/>
    </row>
    <row r="125" spans="1:15" outlineLevel="1" x14ac:dyDescent="0.25">
      <c r="A125" s="103"/>
      <c r="B125" s="85"/>
      <c r="C125" s="58"/>
      <c r="D125" s="62"/>
      <c r="E125" s="39"/>
      <c r="F125" s="44"/>
      <c r="G125" s="8"/>
      <c r="H125" s="11"/>
      <c r="I125" s="8"/>
      <c r="J125" s="8"/>
      <c r="K125" s="8"/>
      <c r="L125" s="11"/>
      <c r="M125" s="8"/>
      <c r="N125" s="8"/>
      <c r="O125" s="8"/>
    </row>
    <row r="126" spans="1:15" outlineLevel="1" x14ac:dyDescent="0.25">
      <c r="A126" s="103">
        <v>3.13</v>
      </c>
      <c r="B126" s="88" t="s">
        <v>64</v>
      </c>
      <c r="C126" s="58" t="s">
        <v>18</v>
      </c>
      <c r="D126" s="62">
        <v>335</v>
      </c>
      <c r="E126" s="39"/>
      <c r="F126" s="44">
        <f t="shared" si="16"/>
        <v>0</v>
      </c>
      <c r="G126" s="8"/>
      <c r="H126" s="11"/>
      <c r="I126" s="8"/>
      <c r="J126" s="8"/>
      <c r="K126" s="8"/>
      <c r="L126" s="11"/>
      <c r="M126" s="8"/>
      <c r="N126" s="8"/>
      <c r="O126" s="8"/>
    </row>
    <row r="127" spans="1:15" outlineLevel="1" x14ac:dyDescent="0.25">
      <c r="A127" s="103"/>
      <c r="B127" s="85"/>
      <c r="C127" s="58"/>
      <c r="D127" s="62"/>
      <c r="E127" s="39"/>
      <c r="F127" s="44"/>
      <c r="G127" s="8"/>
      <c r="H127" s="11"/>
      <c r="I127" s="8"/>
      <c r="J127" s="8"/>
      <c r="K127" s="8"/>
      <c r="L127" s="11"/>
      <c r="M127" s="8"/>
      <c r="N127" s="8"/>
      <c r="O127" s="8"/>
    </row>
    <row r="128" spans="1:15" outlineLevel="1" x14ac:dyDescent="0.25">
      <c r="A128" s="103">
        <v>3.14</v>
      </c>
      <c r="B128" s="88" t="s">
        <v>65</v>
      </c>
      <c r="C128" s="58" t="s">
        <v>18</v>
      </c>
      <c r="D128" s="62">
        <v>100</v>
      </c>
      <c r="E128" s="39"/>
      <c r="F128" s="44">
        <f t="shared" si="16"/>
        <v>0</v>
      </c>
      <c r="G128" s="8"/>
      <c r="H128" s="11"/>
      <c r="I128" s="8"/>
      <c r="J128" s="8"/>
      <c r="K128" s="8"/>
      <c r="L128" s="11"/>
      <c r="M128" s="8"/>
      <c r="N128" s="8"/>
      <c r="O128" s="8"/>
    </row>
    <row r="129" spans="1:41" outlineLevel="1" x14ac:dyDescent="0.25">
      <c r="A129" s="103"/>
      <c r="B129" s="85"/>
      <c r="C129" s="58"/>
      <c r="D129" s="62"/>
      <c r="E129" s="39"/>
      <c r="F129" s="44"/>
      <c r="G129" s="8"/>
      <c r="H129" s="11"/>
      <c r="I129" s="8"/>
      <c r="J129" s="8"/>
      <c r="K129" s="8"/>
      <c r="L129" s="11"/>
      <c r="M129" s="8"/>
      <c r="N129" s="8"/>
      <c r="O129" s="8"/>
    </row>
    <row r="130" spans="1:41" ht="25.5" outlineLevel="1" x14ac:dyDescent="0.25">
      <c r="A130" s="103">
        <v>3.15</v>
      </c>
      <c r="B130" s="88" t="s">
        <v>147</v>
      </c>
      <c r="C130" s="68" t="s">
        <v>17</v>
      </c>
      <c r="D130" s="62">
        <v>35</v>
      </c>
      <c r="E130" s="39"/>
      <c r="F130" s="44">
        <f t="shared" si="16"/>
        <v>0</v>
      </c>
      <c r="G130" s="8"/>
      <c r="H130" s="11"/>
      <c r="I130" s="8"/>
      <c r="J130" s="8"/>
      <c r="K130" s="8"/>
      <c r="L130" s="11"/>
      <c r="M130" s="8"/>
      <c r="N130" s="8"/>
      <c r="O130" s="8"/>
    </row>
    <row r="131" spans="1:41" outlineLevel="1" x14ac:dyDescent="0.25">
      <c r="A131" s="103"/>
      <c r="B131" s="85"/>
      <c r="C131" s="58"/>
      <c r="D131" s="62"/>
      <c r="E131" s="39"/>
      <c r="F131" s="44"/>
      <c r="G131" s="8"/>
      <c r="H131" s="11"/>
      <c r="I131" s="8"/>
      <c r="J131" s="8"/>
      <c r="K131" s="8"/>
      <c r="L131" s="11"/>
      <c r="M131" s="8"/>
      <c r="N131" s="8"/>
      <c r="O131" s="8"/>
    </row>
    <row r="132" spans="1:41" ht="25.5" outlineLevel="1" x14ac:dyDescent="0.25">
      <c r="A132" s="103">
        <v>3.16</v>
      </c>
      <c r="B132" s="88" t="s">
        <v>148</v>
      </c>
      <c r="C132" s="58" t="s">
        <v>18</v>
      </c>
      <c r="D132" s="62">
        <v>90</v>
      </c>
      <c r="E132" s="39"/>
      <c r="F132" s="44">
        <f t="shared" ref="F132" si="18">D132*E132</f>
        <v>0</v>
      </c>
      <c r="G132" s="8"/>
      <c r="H132" s="11"/>
      <c r="I132" s="8"/>
      <c r="J132" s="8"/>
      <c r="K132" s="8"/>
      <c r="L132" s="11"/>
      <c r="M132" s="8"/>
      <c r="N132" s="8"/>
      <c r="O132" s="8"/>
    </row>
    <row r="133" spans="1:41" outlineLevel="1" x14ac:dyDescent="0.25">
      <c r="A133" s="103"/>
      <c r="B133" s="85"/>
      <c r="C133" s="58"/>
      <c r="D133" s="62"/>
      <c r="E133" s="39"/>
      <c r="F133" s="44"/>
      <c r="G133" s="8"/>
      <c r="H133" s="11"/>
      <c r="I133" s="8"/>
      <c r="J133" s="8"/>
      <c r="K133" s="8"/>
      <c r="L133" s="11"/>
      <c r="M133" s="8"/>
      <c r="N133" s="8"/>
      <c r="O133" s="8"/>
    </row>
    <row r="134" spans="1:41" ht="38.25" outlineLevel="1" x14ac:dyDescent="0.25">
      <c r="A134" s="103">
        <v>3.17</v>
      </c>
      <c r="B134" s="88" t="s">
        <v>149</v>
      </c>
      <c r="C134" s="58" t="s">
        <v>18</v>
      </c>
      <c r="D134" s="62">
        <v>235</v>
      </c>
      <c r="E134" s="39"/>
      <c r="F134" s="44">
        <f t="shared" si="16"/>
        <v>0</v>
      </c>
      <c r="G134" s="8"/>
      <c r="H134" s="11"/>
      <c r="I134" s="8"/>
      <c r="J134" s="8"/>
      <c r="K134" s="8"/>
      <c r="L134" s="11"/>
      <c r="M134" s="8"/>
      <c r="N134" s="8"/>
      <c r="O134" s="8"/>
    </row>
    <row r="135" spans="1:41" outlineLevel="1" x14ac:dyDescent="0.25">
      <c r="A135" s="103"/>
      <c r="B135" s="85"/>
      <c r="C135" s="58"/>
      <c r="D135" s="62"/>
      <c r="E135" s="39"/>
      <c r="F135" s="44"/>
      <c r="G135" s="8"/>
      <c r="H135" s="11"/>
      <c r="I135" s="8"/>
      <c r="J135" s="8"/>
      <c r="K135" s="8"/>
      <c r="L135" s="11"/>
      <c r="M135" s="8"/>
      <c r="N135" s="8"/>
      <c r="O135" s="8"/>
    </row>
    <row r="136" spans="1:41" ht="25.5" outlineLevel="1" x14ac:dyDescent="0.25">
      <c r="A136" s="103">
        <v>3.18</v>
      </c>
      <c r="B136" s="88" t="s">
        <v>63</v>
      </c>
      <c r="C136" s="58" t="s">
        <v>18</v>
      </c>
      <c r="D136" s="62">
        <v>1340</v>
      </c>
      <c r="E136" s="39"/>
      <c r="F136" s="44">
        <f t="shared" si="16"/>
        <v>0</v>
      </c>
      <c r="G136" s="8"/>
      <c r="H136" s="11"/>
      <c r="I136" s="8"/>
      <c r="J136" s="8"/>
      <c r="K136" s="8"/>
      <c r="L136" s="11"/>
      <c r="M136" s="8"/>
      <c r="N136" s="8"/>
      <c r="O136" s="8"/>
    </row>
    <row r="137" spans="1:41" outlineLevel="1" x14ac:dyDescent="0.25">
      <c r="A137" s="135"/>
      <c r="B137" s="136"/>
      <c r="C137" s="137"/>
      <c r="D137" s="141"/>
      <c r="E137" s="138"/>
      <c r="F137" s="139"/>
      <c r="G137" s="8"/>
      <c r="H137" s="11"/>
      <c r="I137" s="8"/>
      <c r="J137" s="8"/>
      <c r="K137" s="8"/>
      <c r="L137" s="11"/>
      <c r="M137" s="8"/>
      <c r="N137" s="8"/>
      <c r="O137" s="8"/>
    </row>
    <row r="138" spans="1:41" ht="38.25" outlineLevel="1" x14ac:dyDescent="0.25">
      <c r="A138" s="103">
        <v>3.19</v>
      </c>
      <c r="B138" s="88" t="s">
        <v>213</v>
      </c>
      <c r="C138" s="58" t="s">
        <v>18</v>
      </c>
      <c r="D138" s="62">
        <v>235</v>
      </c>
      <c r="E138" s="39"/>
      <c r="F138" s="44">
        <f t="shared" si="16"/>
        <v>0</v>
      </c>
      <c r="G138" s="8"/>
      <c r="H138" s="11"/>
      <c r="I138" s="8"/>
      <c r="J138" s="8"/>
      <c r="K138" s="8"/>
      <c r="L138" s="11"/>
      <c r="M138" s="8"/>
      <c r="N138" s="8"/>
      <c r="O138" s="8"/>
    </row>
    <row r="139" spans="1:41" outlineLevel="1" x14ac:dyDescent="0.25">
      <c r="A139" s="103"/>
      <c r="B139" s="85"/>
      <c r="C139" s="58"/>
      <c r="D139" s="62"/>
      <c r="E139" s="39"/>
      <c r="F139" s="44"/>
      <c r="G139" s="8"/>
      <c r="H139" s="11"/>
      <c r="I139" s="8"/>
      <c r="J139" s="8"/>
      <c r="K139" s="8"/>
      <c r="L139" s="11"/>
      <c r="M139" s="8"/>
      <c r="N139" s="8"/>
      <c r="O139" s="8"/>
    </row>
    <row r="140" spans="1:41" ht="38.25" outlineLevel="1" x14ac:dyDescent="0.25">
      <c r="A140" s="103">
        <v>3.2</v>
      </c>
      <c r="B140" s="88" t="s">
        <v>66</v>
      </c>
      <c r="C140" s="58" t="s">
        <v>17</v>
      </c>
      <c r="D140" s="62">
        <v>180</v>
      </c>
      <c r="E140" s="39"/>
      <c r="F140" s="44">
        <f t="shared" ref="F140" si="19">D140*E140</f>
        <v>0</v>
      </c>
      <c r="G140" s="8"/>
      <c r="H140" s="11"/>
      <c r="I140" s="8"/>
      <c r="J140" s="8"/>
      <c r="K140" s="8"/>
      <c r="L140" s="11"/>
      <c r="M140" s="8"/>
      <c r="N140" s="8"/>
      <c r="O140" s="8"/>
    </row>
    <row r="141" spans="1:41" outlineLevel="1" x14ac:dyDescent="0.25">
      <c r="A141" s="103"/>
      <c r="B141" s="85"/>
      <c r="C141" s="58"/>
      <c r="D141" s="62"/>
      <c r="E141" s="39"/>
      <c r="F141" s="44"/>
      <c r="G141" s="8"/>
      <c r="H141" s="11"/>
      <c r="I141" s="8"/>
      <c r="J141" s="8"/>
      <c r="K141" s="8"/>
      <c r="L141" s="11"/>
      <c r="M141" s="8"/>
      <c r="N141" s="8"/>
      <c r="O141" s="8"/>
    </row>
    <row r="142" spans="1:41" outlineLevel="1" x14ac:dyDescent="0.25">
      <c r="A142" s="103"/>
      <c r="B142" s="95" t="s">
        <v>36</v>
      </c>
      <c r="C142" s="59"/>
      <c r="D142" s="201"/>
      <c r="E142" s="19"/>
      <c r="F142" s="47">
        <f>SUM(F101:F141)</f>
        <v>0</v>
      </c>
      <c r="G142" s="8"/>
      <c r="H142" s="11"/>
      <c r="I142" s="8"/>
      <c r="J142" s="8"/>
      <c r="K142" s="8"/>
      <c r="L142" s="11"/>
      <c r="M142" s="8"/>
      <c r="N142" s="8"/>
      <c r="O142" s="8"/>
    </row>
    <row r="143" spans="1:41" ht="15.75" outlineLevel="1" thickBot="1" x14ac:dyDescent="0.3">
      <c r="A143" s="83"/>
      <c r="B143" s="85"/>
      <c r="C143" s="58"/>
      <c r="D143" s="62"/>
      <c r="E143" s="16"/>
      <c r="F143" s="44"/>
      <c r="G143" s="8"/>
      <c r="H143" s="11"/>
      <c r="I143" s="8"/>
      <c r="J143" s="8"/>
      <c r="K143" s="8"/>
      <c r="L143" s="11"/>
      <c r="M143" s="8"/>
      <c r="N143" s="8"/>
      <c r="O143" s="8"/>
    </row>
    <row r="144" spans="1:41" s="5" customFormat="1" ht="15.75" thickBot="1" x14ac:dyDescent="0.3">
      <c r="A144" s="112">
        <v>4</v>
      </c>
      <c r="B144" s="86" t="s">
        <v>25</v>
      </c>
      <c r="C144" s="82"/>
      <c r="D144" s="205"/>
      <c r="E144" s="104"/>
      <c r="F144" s="105"/>
      <c r="G144" s="34"/>
      <c r="H144" s="35"/>
      <c r="I144" s="34"/>
      <c r="J144" s="34"/>
      <c r="K144" s="34"/>
      <c r="L144" s="35"/>
      <c r="M144" s="34"/>
      <c r="N144" s="34"/>
      <c r="O144" s="34"/>
      <c r="U144" s="10"/>
      <c r="Y144" s="10"/>
      <c r="AC144" s="10"/>
      <c r="AG144" s="10"/>
      <c r="AK144" s="10"/>
      <c r="AO144" s="10"/>
    </row>
    <row r="145" spans="1:15" outlineLevel="1" x14ac:dyDescent="0.25">
      <c r="A145" s="83"/>
      <c r="B145" s="85"/>
      <c r="C145" s="58"/>
      <c r="D145" s="203"/>
      <c r="E145" s="39"/>
      <c r="F145" s="44"/>
      <c r="G145" s="8"/>
      <c r="H145" s="11"/>
      <c r="I145" s="8"/>
      <c r="J145" s="8"/>
      <c r="K145" s="8"/>
      <c r="L145" s="11"/>
      <c r="M145" s="8"/>
      <c r="N145" s="8"/>
      <c r="O145" s="8"/>
    </row>
    <row r="146" spans="1:15" ht="25.5" outlineLevel="1" x14ac:dyDescent="0.25">
      <c r="A146" s="83">
        <v>4.0999999999999996</v>
      </c>
      <c r="B146" s="88" t="s">
        <v>67</v>
      </c>
      <c r="C146" s="58" t="s">
        <v>17</v>
      </c>
      <c r="D146" s="62">
        <v>52</v>
      </c>
      <c r="E146" s="39"/>
      <c r="F146" s="44">
        <f t="shared" ref="F146:F164" si="20">D146*E146</f>
        <v>0</v>
      </c>
      <c r="G146" s="8"/>
      <c r="H146" s="35"/>
      <c r="I146" s="8"/>
      <c r="J146" s="8"/>
      <c r="K146" s="8"/>
      <c r="L146" s="11"/>
      <c r="M146" s="8"/>
      <c r="N146" s="8"/>
      <c r="O146" s="8"/>
    </row>
    <row r="147" spans="1:15" outlineLevel="1" x14ac:dyDescent="0.25">
      <c r="A147" s="103"/>
      <c r="B147" s="85"/>
      <c r="C147" s="58"/>
      <c r="D147" s="62"/>
      <c r="E147" s="39"/>
      <c r="F147" s="44"/>
      <c r="G147" s="8"/>
      <c r="H147" s="11"/>
      <c r="I147" s="8"/>
      <c r="J147" s="8"/>
      <c r="K147" s="8"/>
      <c r="L147" s="11"/>
      <c r="M147" s="8"/>
      <c r="N147" s="8"/>
      <c r="O147" s="8"/>
    </row>
    <row r="148" spans="1:15" ht="25.5" outlineLevel="1" x14ac:dyDescent="0.25">
      <c r="A148" s="83">
        <v>4.2</v>
      </c>
      <c r="B148" s="88" t="s">
        <v>68</v>
      </c>
      <c r="C148" s="58" t="s">
        <v>17</v>
      </c>
      <c r="D148" s="62">
        <v>9</v>
      </c>
      <c r="E148" s="39"/>
      <c r="F148" s="44">
        <f t="shared" si="20"/>
        <v>0</v>
      </c>
      <c r="G148" s="8"/>
      <c r="H148" s="35"/>
      <c r="I148" s="8"/>
      <c r="J148" s="8"/>
      <c r="K148" s="8"/>
      <c r="L148" s="11"/>
      <c r="M148" s="8"/>
      <c r="N148" s="8"/>
      <c r="O148" s="8"/>
    </row>
    <row r="149" spans="1:15" outlineLevel="1" x14ac:dyDescent="0.25">
      <c r="A149" s="83"/>
      <c r="B149" s="85"/>
      <c r="C149" s="58"/>
      <c r="D149" s="62"/>
      <c r="E149" s="39"/>
      <c r="F149" s="44"/>
      <c r="G149" s="8"/>
      <c r="H149" s="11"/>
      <c r="I149" s="8"/>
      <c r="J149" s="8"/>
      <c r="K149" s="8"/>
      <c r="L149" s="11"/>
      <c r="M149" s="8"/>
      <c r="N149" s="8"/>
      <c r="O149" s="8"/>
    </row>
    <row r="150" spans="1:15" ht="25.5" outlineLevel="1" x14ac:dyDescent="0.25">
      <c r="A150" s="83">
        <v>4.3</v>
      </c>
      <c r="B150" s="88" t="s">
        <v>69</v>
      </c>
      <c r="C150" s="58" t="s">
        <v>17</v>
      </c>
      <c r="D150" s="62">
        <v>110</v>
      </c>
      <c r="E150" s="39"/>
      <c r="F150" s="44">
        <f t="shared" si="20"/>
        <v>0</v>
      </c>
      <c r="G150" s="8"/>
      <c r="H150" s="35"/>
      <c r="I150" s="8"/>
      <c r="J150" s="8"/>
      <c r="K150" s="8"/>
      <c r="L150" s="11"/>
      <c r="M150" s="8"/>
      <c r="N150" s="8"/>
      <c r="O150" s="8"/>
    </row>
    <row r="151" spans="1:15" outlineLevel="1" x14ac:dyDescent="0.25">
      <c r="A151" s="83"/>
      <c r="B151" s="85"/>
      <c r="C151" s="58"/>
      <c r="D151" s="62"/>
      <c r="E151" s="39"/>
      <c r="F151" s="44"/>
      <c r="G151" s="8"/>
      <c r="H151" s="11"/>
      <c r="I151" s="8"/>
      <c r="J151" s="8"/>
      <c r="K151" s="8"/>
      <c r="L151" s="11"/>
      <c r="M151" s="8"/>
      <c r="N151" s="8"/>
      <c r="O151" s="8"/>
    </row>
    <row r="152" spans="1:15" ht="38.25" outlineLevel="1" x14ac:dyDescent="0.25">
      <c r="A152" s="83">
        <v>4.4000000000000004</v>
      </c>
      <c r="B152" s="88" t="s">
        <v>152</v>
      </c>
      <c r="C152" s="58" t="s">
        <v>17</v>
      </c>
      <c r="D152" s="62">
        <v>64</v>
      </c>
      <c r="E152" s="39"/>
      <c r="F152" s="44">
        <f t="shared" si="20"/>
        <v>0</v>
      </c>
      <c r="G152" s="8"/>
      <c r="H152" s="11"/>
      <c r="I152" s="8"/>
      <c r="J152" s="8"/>
      <c r="K152" s="8"/>
      <c r="L152" s="11"/>
      <c r="M152" s="8"/>
      <c r="N152" s="8"/>
      <c r="O152" s="8"/>
    </row>
    <row r="153" spans="1:15" outlineLevel="1" x14ac:dyDescent="0.25">
      <c r="A153" s="83"/>
      <c r="B153" s="85"/>
      <c r="C153" s="58"/>
      <c r="D153" s="62"/>
      <c r="E153" s="39"/>
      <c r="F153" s="44"/>
      <c r="G153" s="8"/>
      <c r="H153" s="11"/>
      <c r="I153" s="8"/>
      <c r="J153" s="8"/>
      <c r="K153" s="8"/>
      <c r="L153" s="11"/>
      <c r="M153" s="8"/>
      <c r="N153" s="8"/>
      <c r="O153" s="8"/>
    </row>
    <row r="154" spans="1:15" ht="38.25" outlineLevel="1" x14ac:dyDescent="0.25">
      <c r="A154" s="83">
        <v>4.5</v>
      </c>
      <c r="B154" s="88" t="s">
        <v>153</v>
      </c>
      <c r="C154" s="58" t="s">
        <v>17</v>
      </c>
      <c r="D154" s="62">
        <v>700</v>
      </c>
      <c r="E154" s="39"/>
      <c r="F154" s="44">
        <f t="shared" ref="F154" si="21">D154*E154</f>
        <v>0</v>
      </c>
      <c r="G154" s="8"/>
      <c r="H154" s="35"/>
      <c r="I154" s="8"/>
      <c r="J154" s="8"/>
      <c r="K154" s="8"/>
      <c r="L154" s="11"/>
      <c r="M154" s="8"/>
      <c r="N154" s="8"/>
      <c r="O154" s="8"/>
    </row>
    <row r="155" spans="1:15" outlineLevel="1" x14ac:dyDescent="0.25">
      <c r="A155" s="83"/>
      <c r="B155" s="85"/>
      <c r="C155" s="58"/>
      <c r="D155" s="62"/>
      <c r="E155" s="39"/>
      <c r="F155" s="44"/>
      <c r="G155" s="8"/>
      <c r="H155" s="11"/>
      <c r="I155" s="8"/>
      <c r="J155" s="8"/>
      <c r="K155" s="8"/>
      <c r="L155" s="11"/>
      <c r="M155" s="8"/>
      <c r="N155" s="8"/>
      <c r="O155" s="8"/>
    </row>
    <row r="156" spans="1:15" ht="51" outlineLevel="1" x14ac:dyDescent="0.25">
      <c r="A156" s="83">
        <v>4.5999999999999996</v>
      </c>
      <c r="B156" s="88" t="s">
        <v>154</v>
      </c>
      <c r="C156" s="58" t="s">
        <v>17</v>
      </c>
      <c r="D156" s="62">
        <v>11</v>
      </c>
      <c r="E156" s="39"/>
      <c r="F156" s="44">
        <f t="shared" si="20"/>
        <v>0</v>
      </c>
      <c r="G156" s="8"/>
      <c r="H156" s="11"/>
      <c r="I156" s="8"/>
      <c r="J156" s="8"/>
      <c r="K156" s="8"/>
      <c r="L156" s="11"/>
      <c r="M156" s="8"/>
      <c r="N156" s="8"/>
      <c r="O156" s="8"/>
    </row>
    <row r="157" spans="1:15" outlineLevel="1" x14ac:dyDescent="0.25">
      <c r="A157" s="83"/>
      <c r="B157" s="88"/>
      <c r="C157" s="58"/>
      <c r="D157" s="62"/>
      <c r="E157" s="39"/>
      <c r="F157" s="44"/>
      <c r="G157" s="8"/>
      <c r="H157" s="11"/>
      <c r="I157" s="8"/>
      <c r="J157" s="8"/>
      <c r="K157" s="8"/>
      <c r="L157" s="11"/>
      <c r="M157" s="8"/>
      <c r="N157" s="8"/>
      <c r="O157" s="8"/>
    </row>
    <row r="158" spans="1:15" ht="51" outlineLevel="1" x14ac:dyDescent="0.25">
      <c r="A158" s="83">
        <v>4.7</v>
      </c>
      <c r="B158" s="88" t="s">
        <v>155</v>
      </c>
      <c r="C158" s="58" t="s">
        <v>17</v>
      </c>
      <c r="D158" s="62">
        <v>35</v>
      </c>
      <c r="E158" s="39"/>
      <c r="F158" s="44">
        <f t="shared" ref="F158" si="22">D158*E158</f>
        <v>0</v>
      </c>
      <c r="G158" s="8"/>
      <c r="H158" s="35"/>
      <c r="I158" s="8"/>
      <c r="J158" s="8"/>
      <c r="K158" s="8"/>
      <c r="L158" s="11"/>
      <c r="M158" s="8"/>
      <c r="N158" s="8"/>
      <c r="O158" s="8"/>
    </row>
    <row r="159" spans="1:15" ht="16.5" outlineLevel="1" x14ac:dyDescent="0.25">
      <c r="A159" s="103"/>
      <c r="B159" s="126"/>
      <c r="C159" s="58"/>
      <c r="D159" s="62"/>
      <c r="E159" s="39"/>
      <c r="F159" s="44"/>
      <c r="G159" s="8"/>
      <c r="H159" s="11"/>
      <c r="I159" s="8"/>
      <c r="J159" s="8"/>
      <c r="K159" s="8"/>
      <c r="L159" s="11"/>
      <c r="M159" s="8"/>
      <c r="N159" s="8"/>
      <c r="O159" s="8"/>
    </row>
    <row r="160" spans="1:15" ht="63.75" outlineLevel="1" x14ac:dyDescent="0.25">
      <c r="A160" s="83">
        <v>4.8</v>
      </c>
      <c r="B160" s="88" t="s">
        <v>157</v>
      </c>
      <c r="C160" s="58" t="s">
        <v>16</v>
      </c>
      <c r="D160" s="62">
        <v>1</v>
      </c>
      <c r="E160" s="39"/>
      <c r="F160" s="44">
        <f t="shared" si="20"/>
        <v>0</v>
      </c>
      <c r="G160" s="8"/>
      <c r="H160" s="11"/>
      <c r="I160" s="8"/>
      <c r="J160" s="8"/>
      <c r="K160" s="8"/>
      <c r="L160" s="11"/>
      <c r="M160" s="8"/>
      <c r="N160" s="8"/>
      <c r="O160" s="8"/>
    </row>
    <row r="161" spans="1:41" outlineLevel="1" x14ac:dyDescent="0.25">
      <c r="A161" s="83"/>
      <c r="B161" s="85"/>
      <c r="C161" s="58"/>
      <c r="D161" s="62"/>
      <c r="E161" s="39"/>
      <c r="F161" s="44"/>
      <c r="G161" s="8"/>
      <c r="H161" s="11"/>
      <c r="I161" s="8"/>
      <c r="J161" s="8"/>
      <c r="K161" s="8"/>
      <c r="L161" s="11"/>
      <c r="M161" s="8"/>
      <c r="N161" s="8"/>
      <c r="O161" s="8"/>
    </row>
    <row r="162" spans="1:41" ht="63.75" outlineLevel="1" x14ac:dyDescent="0.25">
      <c r="A162" s="83">
        <v>4.9000000000000004</v>
      </c>
      <c r="B162" s="88" t="s">
        <v>214</v>
      </c>
      <c r="C162" s="58" t="s">
        <v>17</v>
      </c>
      <c r="D162" s="62">
        <v>90</v>
      </c>
      <c r="E162" s="39"/>
      <c r="F162" s="44">
        <f t="shared" ref="F162" si="23">D162*E162</f>
        <v>0</v>
      </c>
      <c r="G162" s="8"/>
      <c r="H162" s="35"/>
      <c r="I162" s="8"/>
      <c r="J162" s="8"/>
      <c r="K162" s="8"/>
      <c r="L162" s="11"/>
      <c r="M162" s="8"/>
      <c r="N162" s="8"/>
      <c r="O162" s="8"/>
    </row>
    <row r="163" spans="1:41" outlineLevel="1" x14ac:dyDescent="0.25">
      <c r="A163" s="103"/>
      <c r="B163" s="85"/>
      <c r="C163" s="58"/>
      <c r="D163" s="62"/>
      <c r="E163" s="39"/>
      <c r="F163" s="44"/>
      <c r="G163" s="8"/>
      <c r="H163" s="11"/>
      <c r="I163" s="8"/>
      <c r="J163" s="8"/>
      <c r="K163" s="8"/>
      <c r="L163" s="11"/>
      <c r="M163" s="8"/>
      <c r="N163" s="8"/>
      <c r="O163" s="8"/>
    </row>
    <row r="164" spans="1:41" ht="25.5" outlineLevel="1" x14ac:dyDescent="0.25">
      <c r="A164" s="103">
        <v>4.0999999999999996</v>
      </c>
      <c r="B164" s="88" t="s">
        <v>156</v>
      </c>
      <c r="C164" s="58" t="s">
        <v>18</v>
      </c>
      <c r="D164" s="62">
        <v>22</v>
      </c>
      <c r="E164" s="39"/>
      <c r="F164" s="44">
        <f t="shared" si="20"/>
        <v>0</v>
      </c>
      <c r="G164" s="8"/>
      <c r="H164" s="35"/>
      <c r="I164" s="8"/>
      <c r="J164" s="8"/>
      <c r="K164" s="8"/>
      <c r="L164" s="11"/>
      <c r="M164" s="8"/>
      <c r="N164" s="8"/>
      <c r="O164" s="8"/>
    </row>
    <row r="165" spans="1:41" outlineLevel="1" x14ac:dyDescent="0.25">
      <c r="A165" s="103"/>
      <c r="B165" s="85"/>
      <c r="C165" s="58"/>
      <c r="D165" s="62"/>
      <c r="E165" s="39"/>
      <c r="F165" s="44"/>
      <c r="G165" s="8"/>
      <c r="H165" s="11"/>
      <c r="I165" s="8"/>
      <c r="J165" s="8"/>
      <c r="K165" s="8"/>
      <c r="L165" s="11"/>
      <c r="M165" s="8"/>
      <c r="N165" s="8"/>
      <c r="O165" s="8"/>
    </row>
    <row r="166" spans="1:41" s="106" customFormat="1" ht="16.5" outlineLevel="1" x14ac:dyDescent="0.3">
      <c r="A166" s="103"/>
      <c r="B166" s="121" t="s">
        <v>29</v>
      </c>
      <c r="C166" s="109"/>
      <c r="D166" s="206"/>
      <c r="E166" s="122"/>
      <c r="F166" s="123"/>
      <c r="G166" s="107"/>
      <c r="H166" s="124"/>
      <c r="I166" s="107"/>
      <c r="J166" s="107"/>
      <c r="K166" s="107"/>
      <c r="L166" s="124"/>
      <c r="M166" s="107"/>
      <c r="N166" s="107"/>
      <c r="O166" s="107"/>
      <c r="U166" s="125"/>
      <c r="Y166" s="125"/>
      <c r="AC166" s="125"/>
      <c r="AG166" s="125"/>
      <c r="AK166" s="125"/>
      <c r="AO166" s="125"/>
    </row>
    <row r="167" spans="1:41" ht="38.25" outlineLevel="1" x14ac:dyDescent="0.25">
      <c r="A167" s="103">
        <v>4.1100000000000003</v>
      </c>
      <c r="B167" s="88" t="s">
        <v>150</v>
      </c>
      <c r="C167" s="58" t="s">
        <v>16</v>
      </c>
      <c r="D167" s="62">
        <v>1</v>
      </c>
      <c r="E167" s="39"/>
      <c r="F167" s="44">
        <f t="shared" ref="F167" si="24">D167*E167</f>
        <v>0</v>
      </c>
      <c r="G167" s="8"/>
      <c r="H167" s="11"/>
      <c r="I167" s="8"/>
      <c r="J167" s="8"/>
      <c r="K167" s="8"/>
      <c r="L167" s="11"/>
      <c r="M167" s="8"/>
      <c r="N167" s="8"/>
      <c r="O167" s="8"/>
    </row>
    <row r="168" spans="1:41" outlineLevel="1" x14ac:dyDescent="0.25">
      <c r="A168" s="103"/>
      <c r="B168" s="85"/>
      <c r="C168" s="58"/>
      <c r="D168" s="62"/>
      <c r="E168" s="39"/>
      <c r="F168" s="44"/>
      <c r="G168" s="8"/>
      <c r="H168" s="11"/>
      <c r="I168" s="8"/>
      <c r="J168" s="8"/>
      <c r="K168" s="8"/>
      <c r="L168" s="11"/>
      <c r="M168" s="8"/>
      <c r="N168" s="8"/>
      <c r="O168" s="8"/>
    </row>
    <row r="169" spans="1:41" ht="15.75" outlineLevel="1" thickBot="1" x14ac:dyDescent="0.3">
      <c r="A169" s="113"/>
      <c r="B169" s="158" t="s">
        <v>70</v>
      </c>
      <c r="C169" s="159"/>
      <c r="D169" s="207"/>
      <c r="E169" s="160"/>
      <c r="F169" s="161">
        <f>SUM(F145:F168)</f>
        <v>0</v>
      </c>
      <c r="G169" s="8"/>
      <c r="H169" s="11"/>
      <c r="I169" s="8"/>
      <c r="J169" s="8"/>
      <c r="K169" s="8"/>
      <c r="L169" s="11"/>
      <c r="M169" s="8"/>
      <c r="N169" s="8"/>
      <c r="O169" s="8"/>
    </row>
    <row r="170" spans="1:41" ht="15.75" outlineLevel="1" thickBot="1" x14ac:dyDescent="0.3">
      <c r="A170" s="113"/>
      <c r="B170" s="167"/>
      <c r="C170" s="154"/>
      <c r="D170" s="204"/>
      <c r="E170" s="155"/>
      <c r="F170" s="156"/>
      <c r="G170" s="8"/>
      <c r="H170" s="11"/>
      <c r="I170" s="8"/>
      <c r="J170" s="8"/>
      <c r="K170" s="8"/>
      <c r="L170" s="11"/>
      <c r="M170" s="8"/>
      <c r="N170" s="8"/>
      <c r="O170" s="8"/>
    </row>
    <row r="171" spans="1:41" s="5" customFormat="1" ht="15.75" thickBot="1" x14ac:dyDescent="0.3">
      <c r="A171" s="146">
        <v>5</v>
      </c>
      <c r="B171" s="147" t="s">
        <v>7</v>
      </c>
      <c r="C171" s="154"/>
      <c r="D171" s="204"/>
      <c r="E171" s="155"/>
      <c r="F171" s="156"/>
      <c r="G171" s="34"/>
      <c r="H171" s="35"/>
      <c r="I171" s="34"/>
      <c r="J171" s="34"/>
      <c r="K171" s="34"/>
      <c r="L171" s="35"/>
      <c r="M171" s="34"/>
      <c r="N171" s="34"/>
      <c r="O171" s="34"/>
      <c r="U171" s="10"/>
      <c r="Y171" s="10"/>
      <c r="AC171" s="10"/>
      <c r="AG171" s="10"/>
      <c r="AK171" s="10"/>
      <c r="AO171" s="10"/>
    </row>
    <row r="172" spans="1:41" outlineLevel="1" x14ac:dyDescent="0.25">
      <c r="A172" s="83"/>
      <c r="B172" s="85"/>
      <c r="C172" s="58"/>
      <c r="D172" s="203"/>
      <c r="E172" s="39"/>
      <c r="F172" s="44"/>
      <c r="G172" s="8"/>
      <c r="H172" s="11"/>
      <c r="I172" s="8"/>
      <c r="J172" s="8"/>
      <c r="K172" s="8"/>
      <c r="L172" s="11"/>
      <c r="M172" s="8"/>
      <c r="N172" s="8"/>
      <c r="O172" s="8"/>
    </row>
    <row r="173" spans="1:41" ht="25.5" outlineLevel="1" x14ac:dyDescent="0.25">
      <c r="A173" s="83">
        <v>5.0999999999999996</v>
      </c>
      <c r="B173" s="88" t="s">
        <v>113</v>
      </c>
      <c r="C173" s="58" t="s">
        <v>19</v>
      </c>
      <c r="D173" s="62">
        <v>42</v>
      </c>
      <c r="E173" s="39"/>
      <c r="F173" s="44">
        <f t="shared" ref="F173" si="25">D173*E173</f>
        <v>0</v>
      </c>
      <c r="G173" s="8"/>
      <c r="H173" s="11"/>
      <c r="I173" s="8"/>
      <c r="J173" s="8"/>
      <c r="K173" s="8"/>
      <c r="L173" s="11"/>
      <c r="M173" s="8"/>
      <c r="N173" s="8"/>
      <c r="O173" s="8"/>
    </row>
    <row r="174" spans="1:41" outlineLevel="1" x14ac:dyDescent="0.25">
      <c r="A174" s="83"/>
      <c r="B174" s="88"/>
      <c r="C174" s="58"/>
      <c r="D174" s="62"/>
      <c r="E174" s="39"/>
      <c r="F174" s="44"/>
      <c r="G174" s="8"/>
      <c r="H174" s="11"/>
      <c r="I174" s="8"/>
      <c r="J174" s="8"/>
      <c r="K174" s="8"/>
      <c r="L174" s="11"/>
      <c r="M174" s="8"/>
      <c r="N174" s="8"/>
      <c r="O174" s="8"/>
    </row>
    <row r="175" spans="1:41" ht="25.5" outlineLevel="1" x14ac:dyDescent="0.25">
      <c r="A175" s="83">
        <v>5.2</v>
      </c>
      <c r="B175" s="88" t="s">
        <v>158</v>
      </c>
      <c r="C175" s="58" t="s">
        <v>17</v>
      </c>
      <c r="D175" s="62">
        <v>115</v>
      </c>
      <c r="E175" s="39"/>
      <c r="F175" s="44">
        <f t="shared" ref="F175:F219" si="26">D175*E175</f>
        <v>0</v>
      </c>
      <c r="G175" s="8"/>
      <c r="H175" s="11"/>
      <c r="I175" s="8"/>
      <c r="J175" s="8"/>
      <c r="K175" s="8"/>
      <c r="L175" s="11"/>
      <c r="M175" s="8"/>
      <c r="N175" s="8"/>
      <c r="O175" s="8"/>
    </row>
    <row r="176" spans="1:41" outlineLevel="1" x14ac:dyDescent="0.25">
      <c r="A176" s="83"/>
      <c r="B176" s="88"/>
      <c r="C176" s="58"/>
      <c r="D176" s="62"/>
      <c r="E176" s="39"/>
      <c r="F176" s="44"/>
      <c r="G176" s="8"/>
      <c r="H176" s="11"/>
      <c r="I176" s="8"/>
      <c r="J176" s="8"/>
      <c r="K176" s="8"/>
      <c r="L176" s="11"/>
      <c r="M176" s="8"/>
      <c r="N176" s="8"/>
      <c r="O176" s="8"/>
    </row>
    <row r="177" spans="1:15" ht="38.25" outlineLevel="1" x14ac:dyDescent="0.25">
      <c r="A177" s="83">
        <v>5.3</v>
      </c>
      <c r="B177" s="88" t="s">
        <v>140</v>
      </c>
      <c r="C177" s="58" t="s">
        <v>21</v>
      </c>
      <c r="D177" s="62">
        <v>225</v>
      </c>
      <c r="E177" s="39"/>
      <c r="F177" s="44">
        <f t="shared" ref="F177" si="27">D177*E177</f>
        <v>0</v>
      </c>
      <c r="G177" s="8"/>
      <c r="H177" s="11"/>
      <c r="I177" s="8"/>
      <c r="J177" s="8"/>
      <c r="K177" s="8"/>
      <c r="L177" s="11"/>
      <c r="M177" s="8"/>
      <c r="N177" s="8"/>
      <c r="O177" s="8"/>
    </row>
    <row r="178" spans="1:15" outlineLevel="1" x14ac:dyDescent="0.25">
      <c r="A178" s="83"/>
      <c r="B178" s="85"/>
      <c r="C178" s="58"/>
      <c r="D178" s="62"/>
      <c r="E178" s="39"/>
      <c r="F178" s="44"/>
      <c r="G178" s="8"/>
      <c r="H178" s="11"/>
      <c r="I178" s="8"/>
      <c r="J178" s="8"/>
      <c r="K178" s="8"/>
      <c r="L178" s="11"/>
      <c r="M178" s="8"/>
      <c r="N178" s="8"/>
      <c r="O178" s="8"/>
    </row>
    <row r="179" spans="1:15" ht="38.25" outlineLevel="1" x14ac:dyDescent="0.25">
      <c r="A179" s="173">
        <v>5.4</v>
      </c>
      <c r="B179" s="174" t="s">
        <v>160</v>
      </c>
      <c r="C179" s="175" t="s">
        <v>16</v>
      </c>
      <c r="D179" s="178">
        <v>0</v>
      </c>
      <c r="E179" s="176"/>
      <c r="F179" s="177">
        <f t="shared" si="26"/>
        <v>0</v>
      </c>
      <c r="G179" s="8"/>
      <c r="H179" s="11"/>
      <c r="I179" s="8"/>
      <c r="J179" s="8"/>
      <c r="K179" s="8"/>
      <c r="L179" s="11"/>
      <c r="M179" s="8"/>
      <c r="N179" s="8"/>
      <c r="O179" s="8"/>
    </row>
    <row r="180" spans="1:15" outlineLevel="1" x14ac:dyDescent="0.25">
      <c r="A180" s="83"/>
      <c r="B180" s="85"/>
      <c r="C180" s="58"/>
      <c r="D180" s="62"/>
      <c r="E180" s="39"/>
      <c r="F180" s="44"/>
      <c r="G180" s="8"/>
      <c r="H180" s="11"/>
      <c r="I180" s="8"/>
      <c r="J180" s="8"/>
      <c r="K180" s="8"/>
      <c r="L180" s="11"/>
      <c r="M180" s="8"/>
      <c r="N180" s="8"/>
      <c r="O180" s="8"/>
    </row>
    <row r="181" spans="1:15" ht="38.25" outlineLevel="1" x14ac:dyDescent="0.25">
      <c r="A181" s="83">
        <v>5.5</v>
      </c>
      <c r="B181" s="88" t="s">
        <v>161</v>
      </c>
      <c r="C181" s="58" t="s">
        <v>16</v>
      </c>
      <c r="D181" s="62">
        <v>1</v>
      </c>
      <c r="E181" s="39"/>
      <c r="F181" s="44">
        <f t="shared" si="26"/>
        <v>0</v>
      </c>
      <c r="G181" s="8"/>
      <c r="H181" s="11"/>
      <c r="I181" s="8"/>
      <c r="J181" s="8"/>
      <c r="K181" s="8"/>
      <c r="L181" s="11"/>
      <c r="M181" s="8"/>
      <c r="N181" s="8"/>
      <c r="O181" s="8"/>
    </row>
    <row r="182" spans="1:15" outlineLevel="1" x14ac:dyDescent="0.25">
      <c r="A182" s="83"/>
      <c r="B182" s="85"/>
      <c r="C182" s="58"/>
      <c r="D182" s="62"/>
      <c r="E182" s="39"/>
      <c r="F182" s="44"/>
      <c r="G182" s="8"/>
      <c r="H182" s="11"/>
      <c r="I182" s="8"/>
      <c r="J182" s="8"/>
      <c r="K182" s="8"/>
      <c r="L182" s="11"/>
      <c r="M182" s="8"/>
      <c r="N182" s="8"/>
      <c r="O182" s="8"/>
    </row>
    <row r="183" spans="1:15" ht="51" outlineLevel="1" x14ac:dyDescent="0.25">
      <c r="A183" s="83">
        <v>5.6</v>
      </c>
      <c r="B183" s="88" t="s">
        <v>162</v>
      </c>
      <c r="C183" s="58" t="s">
        <v>16</v>
      </c>
      <c r="D183" s="62">
        <v>1</v>
      </c>
      <c r="E183" s="39"/>
      <c r="F183" s="44">
        <f t="shared" si="26"/>
        <v>0</v>
      </c>
      <c r="G183" s="8"/>
      <c r="H183" s="11"/>
      <c r="I183" s="8"/>
      <c r="J183" s="8"/>
      <c r="K183" s="8"/>
      <c r="L183" s="11"/>
      <c r="M183" s="8"/>
      <c r="N183" s="8"/>
      <c r="O183" s="8"/>
    </row>
    <row r="184" spans="1:15" outlineLevel="1" x14ac:dyDescent="0.25">
      <c r="A184" s="103"/>
      <c r="B184" s="85"/>
      <c r="C184" s="58"/>
      <c r="D184" s="62"/>
      <c r="E184" s="39"/>
      <c r="F184" s="44"/>
      <c r="G184" s="8"/>
      <c r="H184" s="11"/>
      <c r="I184" s="8"/>
      <c r="J184" s="8"/>
      <c r="K184" s="8"/>
      <c r="L184" s="11"/>
      <c r="M184" s="8"/>
      <c r="N184" s="8"/>
      <c r="O184" s="8"/>
    </row>
    <row r="185" spans="1:15" outlineLevel="1" x14ac:dyDescent="0.25">
      <c r="A185" s="83">
        <v>5.7</v>
      </c>
      <c r="B185" s="88" t="s">
        <v>30</v>
      </c>
      <c r="C185" s="58" t="s">
        <v>27</v>
      </c>
      <c r="D185" s="62">
        <v>17.3</v>
      </c>
      <c r="E185" s="39"/>
      <c r="F185" s="44">
        <f t="shared" si="26"/>
        <v>0</v>
      </c>
      <c r="G185" s="8"/>
      <c r="H185" s="11"/>
      <c r="I185" s="8"/>
      <c r="J185" s="8"/>
      <c r="K185" s="8"/>
      <c r="L185" s="11"/>
      <c r="M185" s="8"/>
      <c r="N185" s="8"/>
      <c r="O185" s="8"/>
    </row>
    <row r="186" spans="1:15" outlineLevel="1" x14ac:dyDescent="0.25">
      <c r="A186" s="83"/>
      <c r="B186" s="85"/>
      <c r="C186" s="58"/>
      <c r="D186" s="62"/>
      <c r="E186" s="39"/>
      <c r="F186" s="44"/>
      <c r="G186" s="8"/>
      <c r="H186" s="11"/>
      <c r="I186" s="8"/>
      <c r="J186" s="8"/>
      <c r="K186" s="8"/>
      <c r="L186" s="11"/>
      <c r="M186" s="8"/>
      <c r="N186" s="8"/>
      <c r="O186" s="8"/>
    </row>
    <row r="187" spans="1:15" ht="25.5" outlineLevel="1" x14ac:dyDescent="0.25">
      <c r="A187" s="83">
        <v>5.8</v>
      </c>
      <c r="B187" s="88" t="s">
        <v>215</v>
      </c>
      <c r="C187" s="58" t="s">
        <v>16</v>
      </c>
      <c r="D187" s="62">
        <v>11</v>
      </c>
      <c r="E187" s="39"/>
      <c r="F187" s="44">
        <f t="shared" si="26"/>
        <v>0</v>
      </c>
      <c r="G187" s="8"/>
      <c r="H187" s="11"/>
      <c r="I187" s="8"/>
      <c r="J187" s="8"/>
      <c r="K187" s="8"/>
      <c r="L187" s="11"/>
      <c r="M187" s="8"/>
      <c r="N187" s="8"/>
      <c r="O187" s="8"/>
    </row>
    <row r="188" spans="1:15" outlineLevel="1" x14ac:dyDescent="0.25">
      <c r="A188" s="83"/>
      <c r="B188" s="85"/>
      <c r="C188" s="58"/>
      <c r="D188" s="62"/>
      <c r="E188" s="39"/>
      <c r="F188" s="44"/>
      <c r="G188" s="8"/>
      <c r="H188" s="11"/>
      <c r="I188" s="8"/>
      <c r="J188" s="8"/>
      <c r="K188" s="8"/>
      <c r="L188" s="11"/>
      <c r="M188" s="8"/>
      <c r="N188" s="8"/>
      <c r="O188" s="8"/>
    </row>
    <row r="189" spans="1:15" ht="25.5" outlineLevel="1" x14ac:dyDescent="0.25">
      <c r="A189" s="83">
        <v>5.9</v>
      </c>
      <c r="B189" s="88" t="s">
        <v>78</v>
      </c>
      <c r="C189" s="58" t="s">
        <v>16</v>
      </c>
      <c r="D189" s="62">
        <v>1</v>
      </c>
      <c r="E189" s="39"/>
      <c r="F189" s="44">
        <f t="shared" si="26"/>
        <v>0</v>
      </c>
      <c r="G189" s="8"/>
      <c r="H189" s="11"/>
      <c r="I189" s="8"/>
      <c r="J189" s="8"/>
      <c r="K189" s="8"/>
      <c r="L189" s="11"/>
      <c r="M189" s="8"/>
      <c r="N189" s="8"/>
      <c r="O189" s="8"/>
    </row>
    <row r="190" spans="1:15" outlineLevel="1" x14ac:dyDescent="0.25">
      <c r="A190" s="103"/>
      <c r="B190" s="85"/>
      <c r="C190" s="58"/>
      <c r="D190" s="62"/>
      <c r="E190" s="39"/>
      <c r="F190" s="44"/>
      <c r="G190" s="8"/>
      <c r="H190" s="11"/>
      <c r="I190" s="8"/>
      <c r="J190" s="8"/>
      <c r="K190" s="8"/>
      <c r="L190" s="11"/>
      <c r="M190" s="8"/>
      <c r="N190" s="8"/>
      <c r="O190" s="8"/>
    </row>
    <row r="191" spans="1:15" ht="25.5" outlineLevel="1" x14ac:dyDescent="0.25">
      <c r="A191" s="103">
        <v>5.0999999999999996</v>
      </c>
      <c r="B191" s="88" t="s">
        <v>216</v>
      </c>
      <c r="C191" s="58" t="s">
        <v>16</v>
      </c>
      <c r="D191" s="62">
        <v>3</v>
      </c>
      <c r="E191" s="39"/>
      <c r="F191" s="44">
        <f t="shared" si="26"/>
        <v>0</v>
      </c>
      <c r="G191" s="8"/>
      <c r="H191" s="11"/>
      <c r="I191" s="8"/>
      <c r="J191" s="8"/>
      <c r="K191" s="8"/>
      <c r="L191" s="11"/>
      <c r="M191" s="8"/>
      <c r="N191" s="8"/>
      <c r="O191" s="8"/>
    </row>
    <row r="192" spans="1:15" outlineLevel="1" x14ac:dyDescent="0.25">
      <c r="A192" s="103"/>
      <c r="B192" s="88"/>
      <c r="C192" s="58"/>
      <c r="D192" s="62"/>
      <c r="E192" s="39"/>
      <c r="F192" s="44"/>
      <c r="G192" s="8"/>
      <c r="H192" s="11"/>
      <c r="I192" s="8"/>
      <c r="J192" s="8"/>
      <c r="K192" s="8"/>
      <c r="L192" s="11"/>
      <c r="M192" s="8"/>
      <c r="N192" s="8"/>
      <c r="O192" s="8"/>
    </row>
    <row r="193" spans="1:15" ht="25.5" outlineLevel="1" x14ac:dyDescent="0.25">
      <c r="A193" s="103">
        <v>5.1100000000000003</v>
      </c>
      <c r="B193" s="88" t="s">
        <v>217</v>
      </c>
      <c r="C193" s="58" t="s">
        <v>16</v>
      </c>
      <c r="D193" s="62">
        <v>19</v>
      </c>
      <c r="E193" s="39"/>
      <c r="F193" s="44">
        <f t="shared" ref="F193" si="28">D193*E193</f>
        <v>0</v>
      </c>
      <c r="G193" s="8"/>
      <c r="H193" s="11"/>
      <c r="I193" s="8"/>
      <c r="J193" s="8"/>
      <c r="K193" s="8"/>
      <c r="L193" s="11"/>
      <c r="M193" s="8"/>
      <c r="N193" s="8"/>
      <c r="O193" s="8"/>
    </row>
    <row r="194" spans="1:15" outlineLevel="1" x14ac:dyDescent="0.25">
      <c r="A194" s="103"/>
      <c r="B194" s="88"/>
      <c r="C194" s="58"/>
      <c r="D194" s="62"/>
      <c r="E194" s="39"/>
      <c r="F194" s="44"/>
      <c r="G194" s="8"/>
      <c r="H194" s="11"/>
      <c r="I194" s="8"/>
      <c r="J194" s="8"/>
      <c r="K194" s="8"/>
      <c r="L194" s="11"/>
      <c r="M194" s="8"/>
      <c r="N194" s="8"/>
      <c r="O194" s="8"/>
    </row>
    <row r="195" spans="1:15" ht="25.5" outlineLevel="1" x14ac:dyDescent="0.25">
      <c r="A195" s="103">
        <v>5.12</v>
      </c>
      <c r="B195" s="88" t="s">
        <v>74</v>
      </c>
      <c r="C195" s="58" t="s">
        <v>16</v>
      </c>
      <c r="D195" s="62">
        <v>1</v>
      </c>
      <c r="E195" s="39"/>
      <c r="F195" s="44">
        <f t="shared" si="26"/>
        <v>0</v>
      </c>
      <c r="G195" s="8"/>
      <c r="H195" s="11"/>
      <c r="I195" s="8"/>
      <c r="J195" s="8"/>
      <c r="K195" s="8"/>
      <c r="L195" s="11"/>
      <c r="M195" s="8"/>
      <c r="N195" s="8"/>
      <c r="O195" s="8"/>
    </row>
    <row r="196" spans="1:15" outlineLevel="1" x14ac:dyDescent="0.25">
      <c r="A196" s="103"/>
      <c r="B196" s="85"/>
      <c r="C196" s="58"/>
      <c r="D196" s="62"/>
      <c r="E196" s="39"/>
      <c r="F196" s="44"/>
      <c r="G196" s="8"/>
      <c r="H196" s="11"/>
      <c r="I196" s="8"/>
      <c r="J196" s="8"/>
      <c r="K196" s="8"/>
      <c r="L196" s="11"/>
      <c r="M196" s="8"/>
      <c r="N196" s="8"/>
      <c r="O196" s="8"/>
    </row>
    <row r="197" spans="1:15" ht="26.25" outlineLevel="1" thickBot="1" x14ac:dyDescent="0.3">
      <c r="A197" s="162">
        <v>5.13</v>
      </c>
      <c r="B197" s="170" t="s">
        <v>218</v>
      </c>
      <c r="C197" s="171" t="s">
        <v>17</v>
      </c>
      <c r="D197" s="62">
        <v>18</v>
      </c>
      <c r="E197" s="163"/>
      <c r="F197" s="164">
        <f t="shared" si="26"/>
        <v>0</v>
      </c>
      <c r="G197" s="8"/>
      <c r="H197" s="11"/>
      <c r="I197" s="8"/>
      <c r="J197" s="8"/>
      <c r="K197" s="8"/>
      <c r="L197" s="11"/>
      <c r="M197" s="8"/>
      <c r="N197" s="8"/>
      <c r="O197" s="8"/>
    </row>
    <row r="198" spans="1:15" outlineLevel="1" x14ac:dyDescent="0.25">
      <c r="A198" s="103"/>
      <c r="B198" s="85"/>
      <c r="C198" s="58"/>
      <c r="D198" s="62"/>
      <c r="E198" s="39"/>
      <c r="F198" s="44"/>
      <c r="G198" s="8"/>
      <c r="H198" s="11"/>
      <c r="I198" s="8"/>
      <c r="J198" s="8"/>
      <c r="K198" s="8"/>
      <c r="L198" s="11"/>
      <c r="M198" s="8"/>
      <c r="N198" s="8"/>
      <c r="O198" s="8"/>
    </row>
    <row r="199" spans="1:15" ht="25.5" outlineLevel="1" x14ac:dyDescent="0.25">
      <c r="A199" s="103">
        <v>5.14</v>
      </c>
      <c r="B199" s="88" t="s">
        <v>219</v>
      </c>
      <c r="C199" s="68" t="s">
        <v>17</v>
      </c>
      <c r="D199" s="62">
        <v>102</v>
      </c>
      <c r="E199" s="39"/>
      <c r="F199" s="48">
        <f t="shared" ref="F199" si="29">D199*E199</f>
        <v>0</v>
      </c>
      <c r="G199" s="8"/>
      <c r="H199" s="8"/>
      <c r="I199" s="8"/>
      <c r="J199" s="8"/>
      <c r="K199" s="8"/>
      <c r="L199" s="11"/>
      <c r="M199" s="8"/>
      <c r="N199" s="8"/>
      <c r="O199" s="8"/>
    </row>
    <row r="200" spans="1:15" outlineLevel="1" x14ac:dyDescent="0.25">
      <c r="A200" s="103"/>
      <c r="B200" s="96"/>
      <c r="C200" s="68"/>
      <c r="D200" s="62"/>
      <c r="E200" s="33"/>
      <c r="F200" s="67"/>
      <c r="G200" s="8"/>
      <c r="H200" s="8"/>
      <c r="I200" s="8"/>
      <c r="J200" s="8"/>
      <c r="K200" s="8"/>
      <c r="L200" s="11"/>
      <c r="M200" s="8"/>
      <c r="N200" s="8"/>
      <c r="O200" s="8"/>
    </row>
    <row r="201" spans="1:15" ht="33.75" customHeight="1" outlineLevel="1" x14ac:dyDescent="0.25">
      <c r="A201" s="103">
        <v>5.15</v>
      </c>
      <c r="B201" s="88" t="s">
        <v>77</v>
      </c>
      <c r="C201" s="58" t="s">
        <v>17</v>
      </c>
      <c r="D201" s="62">
        <v>14</v>
      </c>
      <c r="E201" s="39"/>
      <c r="F201" s="44">
        <f t="shared" si="26"/>
        <v>0</v>
      </c>
      <c r="G201" s="8"/>
      <c r="H201" s="8"/>
      <c r="I201" s="8"/>
      <c r="J201" s="8"/>
      <c r="K201" s="8"/>
      <c r="L201" s="11"/>
      <c r="M201" s="8"/>
      <c r="N201" s="8"/>
      <c r="O201" s="8"/>
    </row>
    <row r="202" spans="1:15" outlineLevel="1" x14ac:dyDescent="0.25">
      <c r="A202" s="103"/>
      <c r="B202" s="85"/>
      <c r="C202" s="58"/>
      <c r="D202" s="62"/>
      <c r="E202" s="39"/>
      <c r="F202" s="44"/>
      <c r="G202" s="8"/>
      <c r="H202" s="8"/>
      <c r="I202" s="8"/>
      <c r="J202" s="8"/>
      <c r="K202" s="209"/>
      <c r="L202" s="209"/>
      <c r="M202" s="209"/>
      <c r="N202" s="209"/>
      <c r="O202" s="8"/>
    </row>
    <row r="203" spans="1:15" ht="66.75" customHeight="1" outlineLevel="1" x14ac:dyDescent="0.25">
      <c r="A203" s="103">
        <v>5.16</v>
      </c>
      <c r="B203" s="88" t="s">
        <v>220</v>
      </c>
      <c r="C203" s="58" t="s">
        <v>17</v>
      </c>
      <c r="D203" s="62">
        <v>22</v>
      </c>
      <c r="E203" s="39"/>
      <c r="F203" s="44">
        <f t="shared" si="26"/>
        <v>0</v>
      </c>
      <c r="G203" s="8"/>
      <c r="H203" s="8"/>
      <c r="I203" s="8"/>
      <c r="J203" s="8"/>
      <c r="K203" s="8"/>
      <c r="L203" s="11"/>
      <c r="M203" s="8"/>
      <c r="N203" s="8"/>
      <c r="O203" s="8"/>
    </row>
    <row r="204" spans="1:15" outlineLevel="1" x14ac:dyDescent="0.25">
      <c r="A204" s="103"/>
      <c r="B204" s="85"/>
      <c r="C204" s="58"/>
      <c r="D204" s="62"/>
      <c r="E204" s="39"/>
      <c r="F204" s="44"/>
      <c r="G204" s="8"/>
      <c r="H204" s="8"/>
      <c r="I204" s="8"/>
      <c r="J204" s="8"/>
      <c r="K204" s="8"/>
      <c r="L204" s="11"/>
      <c r="M204" s="8"/>
      <c r="N204" s="8"/>
      <c r="O204" s="8"/>
    </row>
    <row r="205" spans="1:15" ht="63.75" outlineLevel="1" x14ac:dyDescent="0.25">
      <c r="A205" s="103">
        <v>5.17</v>
      </c>
      <c r="B205" s="88" t="s">
        <v>221</v>
      </c>
      <c r="C205" s="58" t="s">
        <v>17</v>
      </c>
      <c r="D205" s="62">
        <v>47</v>
      </c>
      <c r="E205" s="39"/>
      <c r="F205" s="44">
        <f t="shared" si="26"/>
        <v>0</v>
      </c>
      <c r="G205" s="8"/>
      <c r="H205" s="8"/>
      <c r="I205" s="8"/>
      <c r="J205" s="8"/>
      <c r="K205" s="8"/>
      <c r="L205" s="11"/>
      <c r="M205" s="8"/>
      <c r="N205" s="8"/>
      <c r="O205" s="8"/>
    </row>
    <row r="206" spans="1:15" outlineLevel="1" x14ac:dyDescent="0.25">
      <c r="A206" s="103"/>
      <c r="B206" s="85"/>
      <c r="C206" s="58"/>
      <c r="D206" s="62"/>
      <c r="E206" s="39"/>
      <c r="F206" s="44"/>
      <c r="G206" s="8"/>
      <c r="H206" s="8"/>
      <c r="I206" s="8"/>
      <c r="J206" s="8"/>
      <c r="K206" s="8"/>
      <c r="L206" s="11"/>
      <c r="M206" s="8"/>
      <c r="N206" s="8"/>
      <c r="O206" s="8"/>
    </row>
    <row r="207" spans="1:15" ht="63.75" outlineLevel="1" x14ac:dyDescent="0.25">
      <c r="A207" s="103">
        <v>5.18</v>
      </c>
      <c r="B207" s="88" t="s">
        <v>222</v>
      </c>
      <c r="C207" s="58" t="s">
        <v>17</v>
      </c>
      <c r="D207" s="62">
        <v>33</v>
      </c>
      <c r="E207" s="39"/>
      <c r="F207" s="44">
        <f t="shared" ref="F207" si="30">D207*E207</f>
        <v>0</v>
      </c>
      <c r="G207" s="8"/>
      <c r="H207" s="8"/>
      <c r="I207" s="8"/>
      <c r="J207" s="8"/>
      <c r="K207" s="8"/>
      <c r="L207" s="11"/>
      <c r="M207" s="8"/>
      <c r="N207" s="8"/>
      <c r="O207" s="8"/>
    </row>
    <row r="208" spans="1:15" outlineLevel="1" x14ac:dyDescent="0.25">
      <c r="A208" s="103"/>
      <c r="B208" s="85"/>
      <c r="C208" s="58"/>
      <c r="D208" s="62"/>
      <c r="E208" s="39"/>
      <c r="F208" s="44"/>
      <c r="G208" s="8"/>
      <c r="H208" s="11"/>
      <c r="I208" s="8"/>
      <c r="J208" s="8"/>
      <c r="K208" s="8"/>
      <c r="L208" s="11"/>
      <c r="M208" s="8"/>
      <c r="N208" s="8"/>
      <c r="O208" s="8"/>
    </row>
    <row r="209" spans="1:41" ht="25.5" outlineLevel="1" x14ac:dyDescent="0.25">
      <c r="A209" s="103">
        <v>5.19</v>
      </c>
      <c r="B209" s="88" t="s">
        <v>102</v>
      </c>
      <c r="C209" s="58" t="s">
        <v>17</v>
      </c>
      <c r="D209" s="62">
        <v>10</v>
      </c>
      <c r="E209" s="39"/>
      <c r="F209" s="44">
        <f t="shared" si="26"/>
        <v>0</v>
      </c>
      <c r="G209" s="8"/>
      <c r="H209" s="11"/>
      <c r="I209" s="8"/>
      <c r="J209" s="8"/>
      <c r="K209" s="8"/>
      <c r="L209" s="11"/>
      <c r="M209" s="8"/>
      <c r="N209" s="8"/>
      <c r="O209" s="8"/>
    </row>
    <row r="210" spans="1:41" outlineLevel="1" x14ac:dyDescent="0.25">
      <c r="A210" s="103"/>
      <c r="B210" s="88"/>
      <c r="C210" s="58"/>
      <c r="D210" s="62"/>
      <c r="E210" s="39"/>
      <c r="F210" s="44"/>
      <c r="G210" s="8"/>
      <c r="H210" s="11"/>
      <c r="I210" s="32"/>
      <c r="J210" s="32"/>
      <c r="K210" s="32"/>
      <c r="L210" s="32"/>
      <c r="M210" s="32"/>
      <c r="N210" s="32"/>
      <c r="O210" s="32"/>
    </row>
    <row r="211" spans="1:41" ht="25.5" outlineLevel="1" x14ac:dyDescent="0.25">
      <c r="A211" s="103">
        <v>5.2</v>
      </c>
      <c r="B211" s="88" t="s">
        <v>112</v>
      </c>
      <c r="C211" s="58" t="s">
        <v>16</v>
      </c>
      <c r="D211" s="62">
        <v>1</v>
      </c>
      <c r="E211" s="39"/>
      <c r="F211" s="44">
        <f t="shared" ref="F211" si="31">D211*E211</f>
        <v>0</v>
      </c>
      <c r="G211" s="8"/>
      <c r="H211" s="11"/>
      <c r="I211" s="32"/>
      <c r="J211" s="32"/>
      <c r="K211" s="32"/>
      <c r="L211" s="32"/>
      <c r="M211" s="32"/>
      <c r="N211" s="32"/>
      <c r="O211" s="32"/>
    </row>
    <row r="212" spans="1:41" outlineLevel="1" x14ac:dyDescent="0.25">
      <c r="A212" s="103"/>
      <c r="B212" s="85"/>
      <c r="C212" s="58"/>
      <c r="D212" s="62"/>
      <c r="E212" s="39"/>
      <c r="F212" s="44"/>
      <c r="G212" s="8"/>
      <c r="H212" s="11"/>
      <c r="I212" s="8"/>
      <c r="J212" s="8"/>
      <c r="K212" s="8"/>
      <c r="L212" s="11"/>
      <c r="M212" s="8"/>
      <c r="N212" s="8"/>
      <c r="O212" s="8"/>
    </row>
    <row r="213" spans="1:41" ht="25.5" outlineLevel="1" x14ac:dyDescent="0.25">
      <c r="A213" s="103">
        <v>5.21</v>
      </c>
      <c r="B213" s="88" t="s">
        <v>79</v>
      </c>
      <c r="C213" s="58" t="s">
        <v>19</v>
      </c>
      <c r="D213" s="62">
        <v>2</v>
      </c>
      <c r="E213" s="39"/>
      <c r="F213" s="44">
        <f t="shared" si="26"/>
        <v>0</v>
      </c>
      <c r="G213" s="8"/>
      <c r="H213" s="11"/>
      <c r="I213" s="8"/>
      <c r="J213" s="8"/>
      <c r="K213" s="8"/>
      <c r="L213" s="11"/>
      <c r="M213" s="8"/>
      <c r="N213" s="8"/>
      <c r="O213" s="8"/>
    </row>
    <row r="214" spans="1:41" outlineLevel="1" x14ac:dyDescent="0.25">
      <c r="A214" s="103"/>
      <c r="B214" s="85"/>
      <c r="C214" s="58"/>
      <c r="D214" s="62"/>
      <c r="E214" s="39"/>
      <c r="F214" s="44"/>
      <c r="G214" s="8"/>
      <c r="H214" s="11"/>
      <c r="I214" s="8"/>
      <c r="J214" s="8"/>
      <c r="K214" s="8"/>
      <c r="L214" s="11"/>
      <c r="M214" s="8"/>
      <c r="N214" s="8"/>
      <c r="O214" s="8"/>
    </row>
    <row r="215" spans="1:41" ht="25.5" outlineLevel="1" x14ac:dyDescent="0.25">
      <c r="A215" s="103">
        <v>5.22</v>
      </c>
      <c r="B215" s="88" t="s">
        <v>72</v>
      </c>
      <c r="C215" s="58" t="s">
        <v>16</v>
      </c>
      <c r="D215" s="62">
        <v>7</v>
      </c>
      <c r="E215" s="39"/>
      <c r="F215" s="44">
        <f t="shared" si="26"/>
        <v>0</v>
      </c>
      <c r="G215" s="8"/>
      <c r="H215" s="11"/>
      <c r="I215" s="8"/>
      <c r="J215" s="8"/>
      <c r="K215" s="8"/>
      <c r="L215" s="11"/>
      <c r="M215" s="8"/>
      <c r="N215" s="8"/>
      <c r="O215" s="8"/>
    </row>
    <row r="216" spans="1:41" outlineLevel="1" x14ac:dyDescent="0.25">
      <c r="A216" s="103"/>
      <c r="B216" s="85"/>
      <c r="C216" s="58"/>
      <c r="D216" s="62"/>
      <c r="E216" s="39"/>
      <c r="F216" s="44"/>
      <c r="G216" s="8"/>
      <c r="H216" s="11"/>
      <c r="I216" s="8"/>
      <c r="J216" s="8"/>
      <c r="K216" s="8"/>
      <c r="L216" s="11"/>
      <c r="M216" s="8"/>
      <c r="N216" s="8"/>
      <c r="O216" s="8"/>
    </row>
    <row r="217" spans="1:41" ht="25.5" outlineLevel="1" x14ac:dyDescent="0.25">
      <c r="A217" s="103">
        <v>5.23</v>
      </c>
      <c r="B217" s="88" t="s">
        <v>164</v>
      </c>
      <c r="C217" s="58" t="s">
        <v>17</v>
      </c>
      <c r="D217" s="62">
        <v>215</v>
      </c>
      <c r="E217" s="39"/>
      <c r="F217" s="44">
        <f t="shared" ref="F217" si="32">D217*E217</f>
        <v>0</v>
      </c>
      <c r="G217" s="8"/>
      <c r="H217" s="11"/>
      <c r="I217" s="8"/>
      <c r="J217" s="8"/>
      <c r="K217" s="8"/>
      <c r="L217" s="11"/>
      <c r="M217" s="8"/>
      <c r="N217" s="8"/>
      <c r="O217" s="8"/>
    </row>
    <row r="218" spans="1:41" outlineLevel="1" x14ac:dyDescent="0.25">
      <c r="A218" s="103"/>
      <c r="B218" s="85"/>
      <c r="C218" s="58"/>
      <c r="D218" s="62"/>
      <c r="E218" s="39"/>
      <c r="F218" s="44"/>
      <c r="G218" s="8"/>
      <c r="H218" s="11"/>
      <c r="I218" s="8"/>
      <c r="J218" s="8"/>
      <c r="K218" s="8"/>
      <c r="L218" s="11"/>
      <c r="M218" s="8"/>
      <c r="N218" s="8"/>
      <c r="O218" s="8"/>
    </row>
    <row r="219" spans="1:41" ht="38.25" outlineLevel="1" x14ac:dyDescent="0.25">
      <c r="A219" s="103">
        <v>5.24</v>
      </c>
      <c r="B219" s="88" t="s">
        <v>165</v>
      </c>
      <c r="C219" s="58" t="s">
        <v>17</v>
      </c>
      <c r="D219" s="62">
        <v>72</v>
      </c>
      <c r="E219" s="39"/>
      <c r="F219" s="44">
        <f t="shared" si="26"/>
        <v>0</v>
      </c>
      <c r="G219" s="8"/>
      <c r="H219" s="11"/>
      <c r="I219" s="8"/>
      <c r="J219" s="8"/>
      <c r="K219" s="8"/>
      <c r="L219" s="11"/>
      <c r="M219" s="8"/>
      <c r="N219" s="8"/>
      <c r="O219" s="8"/>
    </row>
    <row r="220" spans="1:41" outlineLevel="1" x14ac:dyDescent="0.25">
      <c r="A220" s="103"/>
      <c r="B220" s="85"/>
      <c r="C220" s="58"/>
      <c r="D220" s="62"/>
      <c r="E220" s="39"/>
      <c r="F220" s="44"/>
      <c r="G220" s="8"/>
      <c r="H220" s="11"/>
      <c r="I220" s="8"/>
      <c r="J220" s="8"/>
      <c r="K220" s="8"/>
      <c r="L220" s="11"/>
      <c r="M220" s="8"/>
      <c r="N220" s="8"/>
      <c r="O220" s="8"/>
    </row>
    <row r="221" spans="1:41" ht="15.75" outlineLevel="1" thickBot="1" x14ac:dyDescent="0.3">
      <c r="A221" s="162"/>
      <c r="B221" s="158" t="s">
        <v>37</v>
      </c>
      <c r="C221" s="159"/>
      <c r="D221" s="207"/>
      <c r="E221" s="160"/>
      <c r="F221" s="161">
        <f>SUM(F172:F220)</f>
        <v>0</v>
      </c>
      <c r="G221" s="8"/>
      <c r="H221" s="11"/>
      <c r="I221" s="8"/>
      <c r="J221" s="8"/>
      <c r="K221" s="8"/>
      <c r="L221" s="11"/>
      <c r="M221" s="8"/>
      <c r="N221" s="8"/>
      <c r="O221" s="8"/>
    </row>
    <row r="222" spans="1:41" ht="15.75" outlineLevel="1" thickBot="1" x14ac:dyDescent="0.3">
      <c r="A222" s="162"/>
      <c r="B222" s="167"/>
      <c r="C222" s="154"/>
      <c r="D222" s="204"/>
      <c r="E222" s="155"/>
      <c r="F222" s="156"/>
      <c r="G222" s="8"/>
      <c r="H222" s="11"/>
      <c r="I222" s="8"/>
      <c r="J222" s="8"/>
      <c r="K222" s="8"/>
      <c r="L222" s="11"/>
      <c r="M222" s="8"/>
      <c r="N222" s="8"/>
      <c r="O222" s="8"/>
    </row>
    <row r="223" spans="1:41" s="5" customFormat="1" ht="15.75" thickBot="1" x14ac:dyDescent="0.3">
      <c r="A223" s="112">
        <v>6</v>
      </c>
      <c r="B223" s="86" t="s">
        <v>8</v>
      </c>
      <c r="C223" s="82"/>
      <c r="D223" s="205"/>
      <c r="E223" s="104"/>
      <c r="F223" s="105"/>
      <c r="G223" s="34"/>
      <c r="H223" s="35"/>
      <c r="I223" s="34"/>
      <c r="J223" s="34"/>
      <c r="K223" s="34"/>
      <c r="L223" s="35"/>
      <c r="M223" s="34"/>
      <c r="N223" s="34"/>
      <c r="O223" s="34"/>
      <c r="U223" s="10"/>
      <c r="Y223" s="10"/>
      <c r="AC223" s="10"/>
      <c r="AG223" s="10"/>
      <c r="AK223" s="10"/>
      <c r="AO223" s="10"/>
    </row>
    <row r="224" spans="1:41" outlineLevel="1" x14ac:dyDescent="0.25">
      <c r="A224" s="83"/>
      <c r="B224" s="85"/>
      <c r="C224" s="58"/>
      <c r="D224" s="203"/>
      <c r="E224" s="16"/>
      <c r="F224" s="44"/>
      <c r="G224" s="8"/>
      <c r="H224" s="11"/>
      <c r="I224" s="8"/>
      <c r="J224" s="8"/>
      <c r="K224" s="8"/>
      <c r="L224" s="11"/>
      <c r="M224" s="8"/>
      <c r="N224" s="8"/>
      <c r="O224" s="8"/>
    </row>
    <row r="225" spans="1:15" ht="25.5" outlineLevel="1" x14ac:dyDescent="0.25">
      <c r="A225" s="83">
        <v>6.1</v>
      </c>
      <c r="B225" s="88" t="s">
        <v>113</v>
      </c>
      <c r="C225" s="58" t="s">
        <v>19</v>
      </c>
      <c r="D225" s="62">
        <v>10</v>
      </c>
      <c r="E225" s="39"/>
      <c r="F225" s="44">
        <f t="shared" ref="F225" si="33">D225*E225</f>
        <v>0</v>
      </c>
      <c r="G225" s="8"/>
      <c r="H225" s="8"/>
      <c r="I225" s="8"/>
      <c r="J225" s="8"/>
      <c r="K225" s="8"/>
      <c r="L225" s="11"/>
      <c r="M225" s="8"/>
      <c r="N225" s="8"/>
      <c r="O225" s="8"/>
    </row>
    <row r="226" spans="1:15" outlineLevel="1" x14ac:dyDescent="0.25">
      <c r="A226" s="83"/>
      <c r="B226" s="97"/>
      <c r="C226" s="58"/>
      <c r="D226" s="62"/>
      <c r="E226" s="39"/>
      <c r="F226" s="44"/>
      <c r="G226" s="8"/>
      <c r="H226" s="8"/>
      <c r="I226" s="8"/>
      <c r="J226" s="8"/>
      <c r="K226" s="8"/>
      <c r="L226" s="11"/>
      <c r="M226" s="8"/>
      <c r="N226" s="8"/>
      <c r="O226" s="8"/>
    </row>
    <row r="227" spans="1:15" ht="25.5" outlineLevel="1" x14ac:dyDescent="0.25">
      <c r="A227" s="83">
        <v>6.2</v>
      </c>
      <c r="B227" s="88" t="s">
        <v>158</v>
      </c>
      <c r="C227" s="58" t="s">
        <v>17</v>
      </c>
      <c r="D227" s="62">
        <v>26</v>
      </c>
      <c r="E227" s="39"/>
      <c r="F227" s="44">
        <f t="shared" ref="F227:F247" si="34">D227*E227</f>
        <v>0</v>
      </c>
      <c r="G227" s="8"/>
      <c r="H227" s="8"/>
      <c r="I227" s="8"/>
      <c r="J227" s="8"/>
      <c r="K227" s="8"/>
      <c r="L227" s="11"/>
      <c r="M227" s="8"/>
      <c r="N227" s="8"/>
      <c r="O227" s="8"/>
    </row>
    <row r="228" spans="1:15" outlineLevel="1" x14ac:dyDescent="0.25">
      <c r="A228" s="83"/>
      <c r="B228" s="88"/>
      <c r="C228" s="58"/>
      <c r="D228" s="62"/>
      <c r="E228" s="39"/>
      <c r="F228" s="44"/>
      <c r="G228" s="8"/>
      <c r="H228" s="8"/>
      <c r="I228" s="8"/>
      <c r="J228" s="8"/>
      <c r="K228" s="8"/>
      <c r="L228" s="11"/>
      <c r="M228" s="8"/>
      <c r="N228" s="8"/>
      <c r="O228" s="8"/>
    </row>
    <row r="229" spans="1:15" ht="38.25" outlineLevel="1" x14ac:dyDescent="0.25">
      <c r="A229" s="83">
        <v>6.3</v>
      </c>
      <c r="B229" s="88" t="s">
        <v>140</v>
      </c>
      <c r="C229" s="58" t="s">
        <v>21</v>
      </c>
      <c r="D229" s="62">
        <v>65</v>
      </c>
      <c r="E229" s="39"/>
      <c r="F229" s="44">
        <f t="shared" ref="F229" si="35">D229*E229</f>
        <v>0</v>
      </c>
      <c r="G229" s="8"/>
      <c r="H229" s="8"/>
      <c r="I229" s="8"/>
      <c r="J229" s="8"/>
      <c r="K229" s="8"/>
      <c r="L229" s="11"/>
      <c r="M229" s="8"/>
      <c r="N229" s="8"/>
      <c r="O229" s="8"/>
    </row>
    <row r="230" spans="1:15" outlineLevel="1" x14ac:dyDescent="0.25">
      <c r="A230" s="83"/>
      <c r="B230" s="85"/>
      <c r="C230" s="58"/>
      <c r="D230" s="62"/>
      <c r="E230" s="39"/>
      <c r="F230" s="44"/>
      <c r="G230" s="8"/>
      <c r="H230" s="8"/>
      <c r="I230" s="8"/>
      <c r="J230" s="8"/>
      <c r="K230" s="8"/>
      <c r="L230" s="11"/>
      <c r="M230" s="8"/>
      <c r="N230" s="8"/>
      <c r="O230" s="8"/>
    </row>
    <row r="231" spans="1:15" ht="38.25" outlineLevel="1" x14ac:dyDescent="0.25">
      <c r="A231" s="83">
        <v>6.4</v>
      </c>
      <c r="B231" s="88" t="s">
        <v>80</v>
      </c>
      <c r="C231" s="58" t="s">
        <v>16</v>
      </c>
      <c r="D231" s="62">
        <v>1</v>
      </c>
      <c r="E231" s="39"/>
      <c r="F231" s="44">
        <f t="shared" si="34"/>
        <v>0</v>
      </c>
      <c r="G231" s="8"/>
      <c r="H231" s="8"/>
      <c r="I231" s="8"/>
      <c r="J231" s="8"/>
      <c r="K231" s="8"/>
      <c r="L231" s="11"/>
      <c r="M231" s="8"/>
      <c r="N231" s="8"/>
      <c r="O231" s="8"/>
    </row>
    <row r="232" spans="1:15" outlineLevel="1" x14ac:dyDescent="0.25">
      <c r="A232" s="83"/>
      <c r="B232" s="85"/>
      <c r="C232" s="58"/>
      <c r="D232" s="62"/>
      <c r="E232" s="39"/>
      <c r="F232" s="44"/>
      <c r="G232" s="8"/>
      <c r="H232" s="8"/>
      <c r="I232" s="8"/>
      <c r="J232" s="8"/>
      <c r="K232" s="8"/>
      <c r="L232" s="11"/>
      <c r="M232" s="8"/>
      <c r="N232" s="8"/>
      <c r="O232" s="8"/>
    </row>
    <row r="233" spans="1:15" outlineLevel="1" x14ac:dyDescent="0.25">
      <c r="A233" s="83">
        <v>6.5</v>
      </c>
      <c r="B233" s="88" t="s">
        <v>28</v>
      </c>
      <c r="C233" s="58" t="s">
        <v>27</v>
      </c>
      <c r="D233" s="62">
        <v>15.3</v>
      </c>
      <c r="E233" s="39"/>
      <c r="F233" s="44">
        <f t="shared" si="34"/>
        <v>0</v>
      </c>
      <c r="G233" s="8"/>
      <c r="H233" s="8"/>
      <c r="I233" s="8"/>
      <c r="J233" s="8"/>
      <c r="K233" s="8"/>
      <c r="L233" s="11"/>
      <c r="M233" s="8"/>
      <c r="N233" s="8"/>
      <c r="O233" s="8"/>
    </row>
    <row r="234" spans="1:15" outlineLevel="1" x14ac:dyDescent="0.25">
      <c r="A234" s="83"/>
      <c r="B234" s="85"/>
      <c r="C234" s="58"/>
      <c r="D234" s="62"/>
      <c r="E234" s="39"/>
      <c r="F234" s="44"/>
      <c r="G234" s="8"/>
      <c r="H234" s="11"/>
      <c r="I234" s="8"/>
      <c r="J234" s="8"/>
      <c r="K234" s="8"/>
      <c r="L234" s="11"/>
      <c r="M234" s="8"/>
      <c r="N234" s="8"/>
      <c r="O234" s="8"/>
    </row>
    <row r="235" spans="1:15" ht="25.5" outlineLevel="1" x14ac:dyDescent="0.25">
      <c r="A235" s="83">
        <v>6.6</v>
      </c>
      <c r="B235" s="88" t="s">
        <v>116</v>
      </c>
      <c r="C235" s="58" t="s">
        <v>17</v>
      </c>
      <c r="D235" s="62">
        <v>26</v>
      </c>
      <c r="E235" s="39"/>
      <c r="F235" s="44">
        <f t="shared" si="34"/>
        <v>0</v>
      </c>
      <c r="G235" s="8"/>
      <c r="H235" s="8"/>
      <c r="I235" s="8"/>
      <c r="J235" s="8"/>
      <c r="K235" s="8"/>
      <c r="L235" s="11"/>
      <c r="M235" s="8"/>
      <c r="N235" s="8"/>
      <c r="O235" s="8"/>
    </row>
    <row r="236" spans="1:15" outlineLevel="1" x14ac:dyDescent="0.25">
      <c r="A236" s="83"/>
      <c r="B236" s="85"/>
      <c r="C236" s="58"/>
      <c r="D236" s="62"/>
      <c r="E236" s="39"/>
      <c r="F236" s="44"/>
      <c r="G236" s="8"/>
      <c r="H236" s="8"/>
      <c r="I236" s="8"/>
      <c r="J236" s="8"/>
      <c r="K236" s="8"/>
      <c r="L236" s="11"/>
      <c r="M236" s="8"/>
      <c r="N236" s="8"/>
      <c r="O236" s="8"/>
    </row>
    <row r="237" spans="1:15" ht="67.5" customHeight="1" outlineLevel="1" x14ac:dyDescent="0.25">
      <c r="A237" s="83">
        <v>6.7</v>
      </c>
      <c r="B237" s="88" t="s">
        <v>163</v>
      </c>
      <c r="C237" s="58" t="s">
        <v>17</v>
      </c>
      <c r="D237" s="62">
        <v>250</v>
      </c>
      <c r="E237" s="39"/>
      <c r="F237" s="44">
        <f t="shared" ref="F237" si="36">D237*E237</f>
        <v>0</v>
      </c>
      <c r="G237" s="8"/>
      <c r="H237" s="8"/>
      <c r="I237" s="8"/>
      <c r="J237" s="8"/>
      <c r="K237" s="8"/>
      <c r="L237" s="11"/>
      <c r="M237" s="8"/>
      <c r="N237" s="8"/>
      <c r="O237" s="8"/>
    </row>
    <row r="238" spans="1:15" outlineLevel="1" x14ac:dyDescent="0.25">
      <c r="A238" s="83"/>
      <c r="B238" s="85"/>
      <c r="C238" s="58"/>
      <c r="D238" s="62"/>
      <c r="E238" s="39"/>
      <c r="F238" s="44"/>
      <c r="G238" s="8"/>
      <c r="H238" s="8"/>
      <c r="I238" s="8"/>
      <c r="J238" s="8"/>
      <c r="K238" s="8"/>
      <c r="L238" s="11"/>
      <c r="M238" s="8"/>
      <c r="N238" s="8"/>
      <c r="O238" s="8"/>
    </row>
    <row r="239" spans="1:15" ht="38.25" outlineLevel="1" x14ac:dyDescent="0.25">
      <c r="A239" s="83">
        <v>6.8</v>
      </c>
      <c r="B239" s="88" t="s">
        <v>82</v>
      </c>
      <c r="C239" s="58" t="s">
        <v>16</v>
      </c>
      <c r="D239" s="62">
        <v>4</v>
      </c>
      <c r="E239" s="39"/>
      <c r="F239" s="44">
        <f t="shared" si="34"/>
        <v>0</v>
      </c>
      <c r="G239" s="8"/>
      <c r="H239" s="8"/>
      <c r="I239" s="8"/>
      <c r="J239" s="8"/>
      <c r="K239" s="8"/>
      <c r="L239" s="11"/>
      <c r="M239" s="8"/>
      <c r="N239" s="8"/>
      <c r="O239" s="8"/>
    </row>
    <row r="240" spans="1:15" outlineLevel="1" x14ac:dyDescent="0.25">
      <c r="A240" s="83"/>
      <c r="B240" s="89"/>
      <c r="C240" s="58"/>
      <c r="D240" s="62"/>
      <c r="E240" s="39"/>
      <c r="F240" s="44"/>
      <c r="G240" s="8"/>
      <c r="H240" s="8"/>
      <c r="I240" s="8"/>
      <c r="J240" s="8"/>
      <c r="K240" s="8"/>
      <c r="L240" s="11"/>
      <c r="M240" s="8"/>
      <c r="N240" s="8"/>
      <c r="O240" s="8"/>
    </row>
    <row r="241" spans="1:41" ht="38.25" outlineLevel="1" x14ac:dyDescent="0.25">
      <c r="A241" s="83">
        <v>6.9</v>
      </c>
      <c r="B241" s="88" t="s">
        <v>83</v>
      </c>
      <c r="C241" s="58" t="s">
        <v>16</v>
      </c>
      <c r="D241" s="62">
        <v>6</v>
      </c>
      <c r="E241" s="39"/>
      <c r="F241" s="44">
        <f t="shared" ref="F241" si="37">D241*E241</f>
        <v>0</v>
      </c>
      <c r="G241" s="8"/>
      <c r="H241" s="8"/>
      <c r="I241" s="8"/>
      <c r="J241" s="8"/>
      <c r="K241" s="8"/>
      <c r="L241" s="11"/>
      <c r="M241" s="8"/>
      <c r="N241" s="8"/>
      <c r="O241" s="8"/>
    </row>
    <row r="242" spans="1:41" outlineLevel="1" x14ac:dyDescent="0.25">
      <c r="A242" s="83"/>
      <c r="B242" s="85"/>
      <c r="C242" s="58"/>
      <c r="D242" s="62"/>
      <c r="E242" s="39"/>
      <c r="F242" s="44"/>
      <c r="G242" s="8"/>
      <c r="H242" s="8"/>
      <c r="I242" s="8"/>
      <c r="J242" s="8"/>
      <c r="K242" s="8"/>
      <c r="L242" s="11"/>
      <c r="M242" s="8"/>
      <c r="N242" s="8"/>
      <c r="O242" s="8"/>
    </row>
    <row r="243" spans="1:41" ht="25.5" outlineLevel="1" x14ac:dyDescent="0.25">
      <c r="A243" s="103">
        <v>6.1</v>
      </c>
      <c r="B243" s="88" t="s">
        <v>81</v>
      </c>
      <c r="C243" s="58" t="s">
        <v>16</v>
      </c>
      <c r="D243" s="62">
        <v>2</v>
      </c>
      <c r="E243" s="39"/>
      <c r="F243" s="44">
        <f t="shared" si="34"/>
        <v>0</v>
      </c>
      <c r="G243" s="8"/>
      <c r="H243" s="8"/>
      <c r="I243" s="8"/>
      <c r="J243" s="8"/>
      <c r="K243" s="8"/>
      <c r="L243" s="11"/>
      <c r="M243" s="8"/>
      <c r="N243" s="8"/>
      <c r="O243" s="8"/>
    </row>
    <row r="244" spans="1:41" outlineLevel="1" x14ac:dyDescent="0.25">
      <c r="A244" s="103"/>
      <c r="B244" s="85"/>
      <c r="C244" s="58"/>
      <c r="D244" s="62"/>
      <c r="E244" s="39"/>
      <c r="F244" s="44"/>
      <c r="G244" s="8"/>
      <c r="H244" s="8"/>
      <c r="I244" s="8"/>
      <c r="J244" s="8"/>
      <c r="K244" s="8"/>
      <c r="L244" s="11"/>
      <c r="M244" s="8"/>
      <c r="N244" s="8"/>
      <c r="O244" s="8"/>
    </row>
    <row r="245" spans="1:41" ht="25.5" outlineLevel="1" x14ac:dyDescent="0.25">
      <c r="A245" s="103">
        <v>6.11</v>
      </c>
      <c r="B245" s="88" t="s">
        <v>200</v>
      </c>
      <c r="C245" s="58" t="s">
        <v>17</v>
      </c>
      <c r="D245" s="62">
        <v>50</v>
      </c>
      <c r="E245" s="39"/>
      <c r="F245" s="44">
        <f t="shared" ref="F245" si="38">D245*E245</f>
        <v>0</v>
      </c>
      <c r="G245" s="8"/>
      <c r="H245" s="8"/>
      <c r="I245" s="8"/>
      <c r="J245" s="8"/>
      <c r="K245" s="8"/>
      <c r="L245" s="11"/>
      <c r="M245" s="8"/>
      <c r="N245" s="8"/>
      <c r="O245" s="8"/>
    </row>
    <row r="246" spans="1:41" outlineLevel="1" x14ac:dyDescent="0.25">
      <c r="A246" s="103"/>
      <c r="B246" s="85"/>
      <c r="C246" s="58"/>
      <c r="D246" s="62"/>
      <c r="E246" s="39"/>
      <c r="F246" s="44"/>
      <c r="G246" s="8"/>
      <c r="H246" s="8"/>
      <c r="I246" s="8"/>
      <c r="J246" s="8"/>
      <c r="K246" s="8"/>
      <c r="L246" s="11"/>
      <c r="M246" s="8"/>
      <c r="N246" s="8"/>
      <c r="O246" s="8"/>
    </row>
    <row r="247" spans="1:41" ht="38.25" outlineLevel="1" x14ac:dyDescent="0.25">
      <c r="A247" s="103">
        <v>6.12</v>
      </c>
      <c r="B247" s="88" t="s">
        <v>201</v>
      </c>
      <c r="C247" s="58" t="s">
        <v>17</v>
      </c>
      <c r="D247" s="62">
        <v>76</v>
      </c>
      <c r="E247" s="39"/>
      <c r="F247" s="44">
        <f t="shared" si="34"/>
        <v>0</v>
      </c>
      <c r="G247" s="8"/>
      <c r="H247" s="8"/>
      <c r="I247" s="8"/>
      <c r="J247" s="8"/>
      <c r="K247" s="8"/>
      <c r="L247" s="11"/>
      <c r="M247" s="8"/>
      <c r="N247" s="8"/>
      <c r="O247" s="8"/>
    </row>
    <row r="248" spans="1:41" outlineLevel="1" x14ac:dyDescent="0.25">
      <c r="A248" s="83"/>
      <c r="B248" s="85"/>
      <c r="C248" s="58"/>
      <c r="D248" s="62"/>
      <c r="E248" s="39"/>
      <c r="F248" s="44"/>
      <c r="G248" s="8"/>
      <c r="H248" s="8"/>
      <c r="I248" s="8"/>
      <c r="J248" s="8"/>
      <c r="K248" s="8"/>
      <c r="L248" s="11"/>
      <c r="M248" s="8"/>
      <c r="N248" s="8"/>
      <c r="O248" s="8"/>
    </row>
    <row r="249" spans="1:41" ht="15.75" outlineLevel="1" thickBot="1" x14ac:dyDescent="0.3">
      <c r="A249" s="113"/>
      <c r="B249" s="158" t="s">
        <v>38</v>
      </c>
      <c r="C249" s="159"/>
      <c r="D249" s="207"/>
      <c r="E249" s="160"/>
      <c r="F249" s="161">
        <f>SUM(F224:F248)</f>
        <v>0</v>
      </c>
      <c r="G249" s="8"/>
      <c r="H249" s="8"/>
      <c r="I249" s="8"/>
      <c r="J249" s="8"/>
      <c r="K249" s="8"/>
      <c r="L249" s="11"/>
      <c r="M249" s="8"/>
      <c r="N249" s="8"/>
      <c r="O249" s="8"/>
    </row>
    <row r="250" spans="1:41" ht="15.75" outlineLevel="1" thickBot="1" x14ac:dyDescent="0.3">
      <c r="A250" s="113"/>
      <c r="B250" s="167"/>
      <c r="C250" s="154"/>
      <c r="D250" s="204"/>
      <c r="E250" s="155"/>
      <c r="F250" s="156"/>
      <c r="G250" s="8"/>
      <c r="H250" s="8"/>
      <c r="I250" s="8"/>
      <c r="J250" s="8"/>
      <c r="K250" s="8"/>
      <c r="L250" s="11"/>
      <c r="M250" s="8"/>
      <c r="N250" s="8"/>
      <c r="O250" s="8"/>
    </row>
    <row r="251" spans="1:41" s="5" customFormat="1" ht="15.75" thickBot="1" x14ac:dyDescent="0.3">
      <c r="A251" s="112">
        <v>7</v>
      </c>
      <c r="B251" s="86" t="s">
        <v>9</v>
      </c>
      <c r="C251" s="82"/>
      <c r="D251" s="205"/>
      <c r="E251" s="104"/>
      <c r="F251" s="105"/>
      <c r="G251" s="34"/>
      <c r="H251" s="35"/>
      <c r="I251" s="34"/>
      <c r="J251" s="34"/>
      <c r="K251" s="34"/>
      <c r="L251" s="35"/>
      <c r="M251" s="34"/>
      <c r="N251" s="34"/>
      <c r="O251" s="34"/>
      <c r="U251" s="10"/>
      <c r="Y251" s="10"/>
      <c r="AC251" s="10"/>
      <c r="AG251" s="10"/>
      <c r="AK251" s="10"/>
      <c r="AO251" s="10"/>
    </row>
    <row r="252" spans="1:41" outlineLevel="1" x14ac:dyDescent="0.25">
      <c r="A252" s="83"/>
      <c r="B252" s="94"/>
      <c r="C252" s="58"/>
      <c r="D252" s="203"/>
      <c r="E252" s="39"/>
      <c r="F252" s="44"/>
      <c r="G252" s="8"/>
      <c r="H252" s="11"/>
      <c r="I252" s="8"/>
      <c r="J252" s="8"/>
      <c r="K252" s="8"/>
      <c r="L252" s="11"/>
      <c r="M252" s="8"/>
      <c r="N252" s="8"/>
      <c r="O252" s="8"/>
    </row>
    <row r="253" spans="1:41" ht="25.5" outlineLevel="1" x14ac:dyDescent="0.25">
      <c r="A253" s="83">
        <v>7.1</v>
      </c>
      <c r="B253" s="88" t="s">
        <v>71</v>
      </c>
      <c r="C253" s="58" t="s">
        <v>19</v>
      </c>
      <c r="D253" s="62">
        <v>32</v>
      </c>
      <c r="E253" s="39"/>
      <c r="F253" s="44">
        <f t="shared" ref="F253:F269" si="39">D253*E253</f>
        <v>0</v>
      </c>
      <c r="G253" s="8"/>
      <c r="H253" s="8"/>
      <c r="I253" s="8"/>
      <c r="J253" s="8"/>
      <c r="K253" s="8"/>
      <c r="L253" s="11"/>
      <c r="M253" s="8"/>
      <c r="N253" s="8"/>
      <c r="O253" s="8"/>
    </row>
    <row r="254" spans="1:41" outlineLevel="1" x14ac:dyDescent="0.25">
      <c r="A254" s="83"/>
      <c r="B254" s="85"/>
      <c r="C254" s="58"/>
      <c r="D254" s="62"/>
      <c r="E254" s="39"/>
      <c r="F254" s="44"/>
      <c r="G254" s="8"/>
      <c r="H254" s="11"/>
      <c r="I254" s="8"/>
      <c r="J254" s="8"/>
      <c r="K254" s="8"/>
      <c r="L254" s="11"/>
      <c r="M254" s="8"/>
      <c r="N254" s="8"/>
      <c r="O254" s="8"/>
    </row>
    <row r="255" spans="1:41" ht="25.5" outlineLevel="1" x14ac:dyDescent="0.25">
      <c r="A255" s="83">
        <v>7.2</v>
      </c>
      <c r="B255" s="88" t="s">
        <v>159</v>
      </c>
      <c r="C255" s="58" t="s">
        <v>17</v>
      </c>
      <c r="D255" s="62">
        <v>154</v>
      </c>
      <c r="E255" s="39"/>
      <c r="F255" s="44">
        <f t="shared" si="39"/>
        <v>0</v>
      </c>
      <c r="G255" s="8"/>
      <c r="H255" s="8"/>
      <c r="I255" s="8"/>
      <c r="J255" s="8"/>
      <c r="K255" s="8"/>
      <c r="L255" s="11"/>
      <c r="M255" s="8"/>
      <c r="N255" s="8"/>
      <c r="O255" s="8"/>
    </row>
    <row r="256" spans="1:41" outlineLevel="1" x14ac:dyDescent="0.25">
      <c r="A256" s="83"/>
      <c r="B256" s="85"/>
      <c r="C256" s="58"/>
      <c r="D256" s="62"/>
      <c r="E256" s="39"/>
      <c r="F256" s="44"/>
      <c r="G256" s="8"/>
      <c r="H256" s="11"/>
      <c r="I256" s="32"/>
      <c r="J256" s="32"/>
      <c r="K256" s="32"/>
      <c r="L256" s="32"/>
      <c r="M256" s="32"/>
      <c r="N256" s="8"/>
      <c r="O256" s="8"/>
    </row>
    <row r="257" spans="1:15" ht="25.5" outlineLevel="1" x14ac:dyDescent="0.25">
      <c r="A257" s="83">
        <v>7.3</v>
      </c>
      <c r="B257" s="88" t="s">
        <v>84</v>
      </c>
      <c r="C257" s="58" t="s">
        <v>17</v>
      </c>
      <c r="D257" s="62">
        <v>120</v>
      </c>
      <c r="E257" s="39"/>
      <c r="F257" s="44">
        <f t="shared" si="39"/>
        <v>0</v>
      </c>
      <c r="G257" s="8"/>
      <c r="H257" s="11"/>
      <c r="I257" s="8"/>
      <c r="J257" s="8"/>
      <c r="K257" s="8"/>
      <c r="L257" s="11"/>
      <c r="M257" s="8"/>
      <c r="N257" s="8"/>
      <c r="O257" s="8"/>
    </row>
    <row r="258" spans="1:15" outlineLevel="1" x14ac:dyDescent="0.25">
      <c r="A258" s="83"/>
      <c r="B258" s="85"/>
      <c r="C258" s="58"/>
      <c r="D258" s="62"/>
      <c r="E258" s="39"/>
      <c r="F258" s="44"/>
      <c r="G258" s="8"/>
      <c r="H258" s="11"/>
      <c r="I258" s="8"/>
      <c r="J258" s="8"/>
      <c r="K258" s="8"/>
      <c r="L258" s="11"/>
      <c r="M258" s="8"/>
      <c r="N258" s="8"/>
      <c r="O258" s="8"/>
    </row>
    <row r="259" spans="1:15" ht="25.5" outlineLevel="1" x14ac:dyDescent="0.25">
      <c r="A259" s="83">
        <v>7.4</v>
      </c>
      <c r="B259" s="98" t="s">
        <v>103</v>
      </c>
      <c r="C259" s="58" t="s">
        <v>16</v>
      </c>
      <c r="D259" s="62">
        <v>1</v>
      </c>
      <c r="E259" s="39"/>
      <c r="F259" s="44">
        <f t="shared" ref="F259" si="40">D259*E259</f>
        <v>0</v>
      </c>
      <c r="G259" s="8"/>
      <c r="H259" s="11"/>
      <c r="I259" s="11"/>
      <c r="J259" s="8"/>
      <c r="K259" s="8"/>
      <c r="L259" s="11"/>
      <c r="M259" s="8"/>
      <c r="N259" s="8"/>
      <c r="O259" s="8"/>
    </row>
    <row r="260" spans="1:15" outlineLevel="1" x14ac:dyDescent="0.25">
      <c r="A260" s="83"/>
      <c r="B260" s="85"/>
      <c r="C260" s="58"/>
      <c r="D260" s="62"/>
      <c r="E260" s="39"/>
      <c r="F260" s="44"/>
      <c r="G260" s="8"/>
      <c r="H260" s="11"/>
      <c r="I260" s="11"/>
      <c r="J260" s="8"/>
      <c r="K260" s="8"/>
      <c r="L260" s="11"/>
      <c r="M260" s="8"/>
      <c r="N260" s="8"/>
      <c r="O260" s="8"/>
    </row>
    <row r="261" spans="1:15" ht="39" customHeight="1" outlineLevel="1" x14ac:dyDescent="0.25">
      <c r="A261" s="83">
        <v>7.5</v>
      </c>
      <c r="B261" s="88" t="s">
        <v>131</v>
      </c>
      <c r="C261" s="58" t="s">
        <v>16</v>
      </c>
      <c r="D261" s="62">
        <v>1</v>
      </c>
      <c r="E261" s="39"/>
      <c r="F261" s="44">
        <f t="shared" si="39"/>
        <v>0</v>
      </c>
      <c r="G261" s="8"/>
      <c r="H261" s="8"/>
      <c r="I261" s="11"/>
      <c r="J261" s="8"/>
      <c r="K261" s="8"/>
      <c r="L261" s="11"/>
      <c r="M261" s="8"/>
      <c r="N261" s="8"/>
      <c r="O261" s="8"/>
    </row>
    <row r="262" spans="1:15" outlineLevel="1" x14ac:dyDescent="0.25">
      <c r="A262" s="83"/>
      <c r="B262" s="85"/>
      <c r="C262" s="58"/>
      <c r="D262" s="62"/>
      <c r="E262" s="39"/>
      <c r="F262" s="44"/>
      <c r="G262" s="8"/>
      <c r="H262" s="11"/>
      <c r="I262" s="8"/>
      <c r="J262" s="8"/>
      <c r="K262" s="8"/>
      <c r="L262" s="11"/>
      <c r="M262" s="8"/>
      <c r="N262" s="8"/>
      <c r="O262" s="8"/>
    </row>
    <row r="263" spans="1:15" outlineLevel="1" x14ac:dyDescent="0.25">
      <c r="A263" s="83">
        <v>7.6</v>
      </c>
      <c r="B263" s="88" t="s">
        <v>138</v>
      </c>
      <c r="C263" s="58" t="s">
        <v>16</v>
      </c>
      <c r="D263" s="62">
        <v>5</v>
      </c>
      <c r="E263" s="39"/>
      <c r="F263" s="44">
        <f t="shared" si="39"/>
        <v>0</v>
      </c>
      <c r="G263" s="8"/>
      <c r="H263" s="8"/>
      <c r="I263" s="8"/>
      <c r="J263" s="8"/>
      <c r="K263" s="8"/>
      <c r="L263" s="11"/>
      <c r="M263" s="8"/>
      <c r="N263" s="8"/>
      <c r="O263" s="8"/>
    </row>
    <row r="264" spans="1:15" outlineLevel="1" x14ac:dyDescent="0.25">
      <c r="A264" s="83"/>
      <c r="B264" s="85"/>
      <c r="C264" s="58"/>
      <c r="D264" s="62"/>
      <c r="E264" s="39"/>
      <c r="F264" s="44"/>
      <c r="G264" s="8"/>
      <c r="H264" s="11"/>
      <c r="I264" s="8"/>
      <c r="J264" s="8"/>
      <c r="K264" s="8"/>
      <c r="L264" s="11"/>
      <c r="M264" s="8"/>
      <c r="N264" s="8"/>
      <c r="O264" s="8"/>
    </row>
    <row r="265" spans="1:15" ht="25.5" outlineLevel="1" x14ac:dyDescent="0.25">
      <c r="A265" s="83">
        <v>7.7</v>
      </c>
      <c r="B265" s="88" t="s">
        <v>166</v>
      </c>
      <c r="C265" s="58" t="s">
        <v>20</v>
      </c>
      <c r="D265" s="62">
        <v>1</v>
      </c>
      <c r="E265" s="39"/>
      <c r="F265" s="44">
        <f t="shared" si="39"/>
        <v>0</v>
      </c>
      <c r="G265" s="8"/>
      <c r="H265" s="11"/>
      <c r="I265" s="8"/>
      <c r="J265" s="8"/>
      <c r="K265" s="8"/>
      <c r="L265" s="11"/>
      <c r="M265" s="8"/>
      <c r="N265" s="8"/>
      <c r="O265" s="8"/>
    </row>
    <row r="266" spans="1:15" outlineLevel="1" x14ac:dyDescent="0.25">
      <c r="A266" s="83"/>
      <c r="B266" s="85"/>
      <c r="C266" s="58"/>
      <c r="D266" s="62"/>
      <c r="E266" s="39"/>
      <c r="F266" s="44"/>
      <c r="G266" s="8"/>
      <c r="H266" s="11"/>
      <c r="I266" s="8"/>
      <c r="J266" s="8"/>
      <c r="K266" s="8"/>
      <c r="L266" s="11"/>
      <c r="M266" s="8"/>
      <c r="N266" s="8"/>
      <c r="O266" s="8"/>
    </row>
    <row r="267" spans="1:15" ht="38.25" outlineLevel="1" x14ac:dyDescent="0.25">
      <c r="A267" s="83">
        <v>7.8</v>
      </c>
      <c r="B267" s="88" t="s">
        <v>223</v>
      </c>
      <c r="C267" s="58" t="s">
        <v>16</v>
      </c>
      <c r="D267" s="62">
        <v>2</v>
      </c>
      <c r="E267" s="39"/>
      <c r="F267" s="44">
        <f t="shared" si="39"/>
        <v>0</v>
      </c>
      <c r="G267" s="8"/>
      <c r="H267" s="8"/>
      <c r="I267" s="11"/>
      <c r="J267" s="8"/>
      <c r="K267" s="8"/>
      <c r="L267" s="11"/>
      <c r="M267" s="8"/>
      <c r="N267" s="8"/>
      <c r="O267" s="8"/>
    </row>
    <row r="268" spans="1:15" outlineLevel="1" x14ac:dyDescent="0.25">
      <c r="A268" s="83"/>
      <c r="B268" s="85"/>
      <c r="C268" s="58"/>
      <c r="D268" s="62"/>
      <c r="E268" s="39"/>
      <c r="F268" s="44"/>
      <c r="G268" s="8"/>
      <c r="H268" s="11"/>
      <c r="I268" s="8"/>
      <c r="J268" s="8"/>
      <c r="K268" s="8"/>
      <c r="L268" s="11"/>
      <c r="M268" s="8"/>
      <c r="N268" s="8"/>
      <c r="O268" s="8"/>
    </row>
    <row r="269" spans="1:15" ht="25.5" outlineLevel="1" x14ac:dyDescent="0.25">
      <c r="A269" s="173">
        <v>7.9</v>
      </c>
      <c r="B269" s="174" t="s">
        <v>137</v>
      </c>
      <c r="C269" s="175" t="s">
        <v>16</v>
      </c>
      <c r="D269" s="178">
        <v>0</v>
      </c>
      <c r="E269" s="176"/>
      <c r="F269" s="177">
        <f t="shared" si="39"/>
        <v>0</v>
      </c>
      <c r="G269" s="8"/>
      <c r="H269" s="8"/>
      <c r="I269" s="8"/>
      <c r="J269" s="8"/>
      <c r="K269" s="8"/>
      <c r="L269" s="11"/>
      <c r="M269" s="8"/>
      <c r="N269" s="8"/>
      <c r="O269" s="8"/>
    </row>
    <row r="270" spans="1:15" outlineLevel="1" x14ac:dyDescent="0.25">
      <c r="A270" s="83"/>
      <c r="B270" s="85"/>
      <c r="C270" s="58"/>
      <c r="D270" s="62"/>
      <c r="E270" s="39"/>
      <c r="F270" s="44"/>
      <c r="G270" s="8"/>
      <c r="H270" s="11"/>
      <c r="I270" s="8"/>
      <c r="J270" s="8"/>
      <c r="K270" s="8"/>
      <c r="L270" s="11"/>
      <c r="M270" s="8"/>
      <c r="N270" s="8"/>
      <c r="O270" s="8"/>
    </row>
    <row r="271" spans="1:15" outlineLevel="1" x14ac:dyDescent="0.25">
      <c r="A271" s="83"/>
      <c r="B271" s="95" t="s">
        <v>39</v>
      </c>
      <c r="C271" s="59"/>
      <c r="D271" s="201"/>
      <c r="E271" s="19"/>
      <c r="F271" s="47">
        <f>SUM(F252:F270)</f>
        <v>0</v>
      </c>
      <c r="G271" s="8"/>
      <c r="H271" s="11"/>
      <c r="I271" s="8"/>
      <c r="J271" s="8"/>
      <c r="K271" s="8"/>
      <c r="L271" s="11"/>
      <c r="M271" s="8"/>
      <c r="N271" s="8"/>
      <c r="O271" s="8"/>
    </row>
    <row r="272" spans="1:15" ht="15.75" outlineLevel="1" thickBot="1" x14ac:dyDescent="0.3">
      <c r="A272" s="83"/>
      <c r="B272" s="85"/>
      <c r="C272" s="58"/>
      <c r="D272" s="62"/>
      <c r="E272" s="16"/>
      <c r="F272" s="44"/>
      <c r="G272" s="8"/>
      <c r="H272" s="11"/>
      <c r="I272" s="8"/>
      <c r="J272" s="8"/>
      <c r="K272" s="8"/>
      <c r="L272" s="11"/>
      <c r="M272" s="8"/>
      <c r="N272" s="8"/>
      <c r="O272" s="8"/>
    </row>
    <row r="273" spans="1:47" s="5" customFormat="1" ht="15.75" thickBot="1" x14ac:dyDescent="0.3">
      <c r="A273" s="112">
        <v>8</v>
      </c>
      <c r="B273" s="86" t="s">
        <v>10</v>
      </c>
      <c r="C273" s="82"/>
      <c r="D273" s="205"/>
      <c r="E273" s="104"/>
      <c r="F273" s="105"/>
      <c r="G273" s="34"/>
      <c r="H273" s="35"/>
      <c r="I273" s="34"/>
      <c r="J273" s="34"/>
      <c r="K273" s="34"/>
      <c r="L273" s="35"/>
      <c r="M273" s="34"/>
      <c r="N273" s="34"/>
      <c r="O273" s="34"/>
      <c r="U273" s="10"/>
      <c r="Y273" s="10"/>
      <c r="AC273" s="10"/>
      <c r="AG273" s="10"/>
      <c r="AK273" s="10"/>
      <c r="AO273" s="10"/>
    </row>
    <row r="274" spans="1:47" outlineLevel="1" x14ac:dyDescent="0.25">
      <c r="A274" s="83"/>
      <c r="B274" s="142" t="s">
        <v>32</v>
      </c>
      <c r="C274" s="58"/>
      <c r="D274" s="203"/>
      <c r="E274" s="39"/>
      <c r="F274" s="44">
        <f t="shared" ref="F274:F288" si="41">D274*E274</f>
        <v>0</v>
      </c>
      <c r="G274" s="8"/>
      <c r="H274" s="11"/>
      <c r="I274" s="8"/>
      <c r="J274" s="8"/>
      <c r="K274" s="8"/>
      <c r="L274" s="11"/>
      <c r="M274" s="8"/>
      <c r="N274" s="8"/>
      <c r="O274" s="8"/>
    </row>
    <row r="275" spans="1:47" outlineLevel="1" x14ac:dyDescent="0.25">
      <c r="A275" s="83"/>
      <c r="B275" s="94"/>
      <c r="C275" s="58"/>
      <c r="D275" s="203"/>
      <c r="E275" s="39"/>
      <c r="F275" s="44"/>
      <c r="G275" s="8"/>
      <c r="H275" s="11"/>
      <c r="I275" s="8"/>
      <c r="J275" s="8"/>
      <c r="K275" s="8"/>
      <c r="L275" s="11"/>
      <c r="M275" s="8"/>
      <c r="N275" s="8"/>
      <c r="O275" s="8"/>
    </row>
    <row r="276" spans="1:47" ht="38.25" customHeight="1" outlineLevel="1" x14ac:dyDescent="0.25">
      <c r="A276" s="83">
        <v>8.1</v>
      </c>
      <c r="B276" s="88" t="s">
        <v>179</v>
      </c>
      <c r="C276" s="58" t="s">
        <v>20</v>
      </c>
      <c r="D276" s="62">
        <v>1</v>
      </c>
      <c r="E276" s="39"/>
      <c r="F276" s="44">
        <f t="shared" ref="F276" si="42">D276*E276</f>
        <v>0</v>
      </c>
      <c r="G276" s="8"/>
      <c r="H276" s="11"/>
      <c r="I276" s="8"/>
      <c r="J276" s="8"/>
      <c r="K276" s="8"/>
      <c r="L276" s="11"/>
      <c r="M276" s="8"/>
      <c r="N276" s="8"/>
      <c r="O276" s="8"/>
    </row>
    <row r="277" spans="1:47" outlineLevel="1" x14ac:dyDescent="0.25">
      <c r="A277" s="83"/>
      <c r="B277" s="94"/>
      <c r="C277" s="58"/>
      <c r="D277" s="203"/>
      <c r="E277" s="39"/>
      <c r="F277" s="44"/>
      <c r="G277" s="8"/>
      <c r="H277" s="11"/>
      <c r="I277" s="8"/>
      <c r="J277" s="8"/>
      <c r="K277" s="8"/>
      <c r="L277" s="11"/>
      <c r="M277" s="8"/>
      <c r="N277" s="8"/>
      <c r="O277" s="8"/>
    </row>
    <row r="278" spans="1:47" ht="27.75" customHeight="1" outlineLevel="1" x14ac:dyDescent="0.25">
      <c r="A278" s="83">
        <v>8.1999999999999993</v>
      </c>
      <c r="B278" s="88" t="s">
        <v>86</v>
      </c>
      <c r="C278" s="58" t="s">
        <v>19</v>
      </c>
      <c r="D278" s="62">
        <v>5</v>
      </c>
      <c r="E278" s="39"/>
      <c r="F278" s="44">
        <f t="shared" si="41"/>
        <v>0</v>
      </c>
      <c r="G278" s="8"/>
      <c r="H278" s="11"/>
      <c r="I278" s="8"/>
      <c r="J278" s="8"/>
      <c r="K278" s="8"/>
      <c r="L278" s="11"/>
      <c r="M278" s="8"/>
      <c r="N278" s="8"/>
      <c r="O278" s="8"/>
    </row>
    <row r="279" spans="1:47" outlineLevel="1" x14ac:dyDescent="0.25">
      <c r="A279" s="83"/>
      <c r="B279" s="85"/>
      <c r="C279" s="58"/>
      <c r="D279" s="62"/>
      <c r="E279" s="39"/>
      <c r="F279" s="44"/>
      <c r="G279" s="8"/>
      <c r="H279" s="11"/>
      <c r="I279" s="8"/>
      <c r="J279" s="8"/>
      <c r="K279" s="8"/>
      <c r="L279" s="11"/>
      <c r="M279" s="8"/>
      <c r="N279" s="8"/>
      <c r="O279" s="8"/>
    </row>
    <row r="280" spans="1:47" ht="31.5" customHeight="1" outlineLevel="1" x14ac:dyDescent="0.25">
      <c r="A280" s="83">
        <v>8.3000000000000007</v>
      </c>
      <c r="B280" s="88" t="s">
        <v>180</v>
      </c>
      <c r="C280" s="58" t="s">
        <v>17</v>
      </c>
      <c r="D280" s="62">
        <v>18</v>
      </c>
      <c r="E280" s="39"/>
      <c r="F280" s="44">
        <f t="shared" si="41"/>
        <v>0</v>
      </c>
      <c r="G280" s="8"/>
      <c r="H280" s="11"/>
      <c r="I280" s="8"/>
      <c r="J280" s="8"/>
      <c r="K280" s="8"/>
      <c r="L280" s="11"/>
      <c r="M280" s="8"/>
      <c r="N280" s="8"/>
      <c r="O280" s="8"/>
    </row>
    <row r="281" spans="1:47" outlineLevel="1" x14ac:dyDescent="0.25">
      <c r="A281" s="83"/>
      <c r="B281" s="85"/>
      <c r="C281" s="58"/>
      <c r="D281" s="62"/>
      <c r="E281" s="39"/>
      <c r="F281" s="44"/>
      <c r="G281" s="8"/>
      <c r="H281" s="11"/>
      <c r="I281" s="8"/>
      <c r="J281" s="8"/>
      <c r="K281" s="8"/>
      <c r="L281" s="11"/>
      <c r="M281" s="8"/>
      <c r="N281" s="8"/>
      <c r="O281" s="8"/>
    </row>
    <row r="282" spans="1:47" ht="25.5" outlineLevel="1" x14ac:dyDescent="0.25">
      <c r="A282" s="83">
        <v>8.4</v>
      </c>
      <c r="B282" s="88" t="s">
        <v>85</v>
      </c>
      <c r="C282" s="58" t="s">
        <v>17</v>
      </c>
      <c r="D282" s="62">
        <v>18</v>
      </c>
      <c r="E282" s="39"/>
      <c r="F282" s="44">
        <f t="shared" si="41"/>
        <v>0</v>
      </c>
      <c r="G282" s="8"/>
      <c r="H282" s="11"/>
      <c r="I282" s="8"/>
      <c r="J282" s="8"/>
      <c r="K282" s="8"/>
      <c r="L282" s="11"/>
      <c r="M282" s="8"/>
      <c r="N282" s="8"/>
      <c r="O282" s="8"/>
    </row>
    <row r="283" spans="1:47" outlineLevel="1" x14ac:dyDescent="0.25">
      <c r="A283" s="83"/>
      <c r="B283" s="85"/>
      <c r="C283" s="58"/>
      <c r="D283" s="62"/>
      <c r="E283" s="39"/>
      <c r="F283" s="44"/>
      <c r="G283" s="8"/>
      <c r="H283" s="11"/>
      <c r="I283" s="8"/>
      <c r="J283" s="8"/>
      <c r="K283" s="8"/>
      <c r="L283" s="11"/>
      <c r="M283" s="8"/>
      <c r="N283" s="8"/>
      <c r="O283" s="8"/>
    </row>
    <row r="284" spans="1:47" outlineLevel="1" x14ac:dyDescent="0.25">
      <c r="A284" s="83">
        <v>8.5</v>
      </c>
      <c r="B284" s="88" t="s">
        <v>139</v>
      </c>
      <c r="C284" s="58" t="s">
        <v>17</v>
      </c>
      <c r="D284" s="62">
        <v>18</v>
      </c>
      <c r="E284" s="39"/>
      <c r="F284" s="44">
        <f t="shared" ref="F284" si="43">D284*E284</f>
        <v>0</v>
      </c>
      <c r="G284" s="8"/>
      <c r="H284" s="11"/>
      <c r="I284" s="8"/>
      <c r="J284" s="8"/>
      <c r="K284" s="8"/>
      <c r="L284" s="11"/>
      <c r="M284" s="8"/>
      <c r="N284" s="8"/>
      <c r="O284" s="8"/>
    </row>
    <row r="285" spans="1:47" outlineLevel="1" x14ac:dyDescent="0.25">
      <c r="A285" s="83"/>
      <c r="B285" s="85"/>
      <c r="C285" s="58"/>
      <c r="D285" s="62"/>
      <c r="E285" s="39"/>
      <c r="F285" s="44"/>
      <c r="G285" s="8"/>
      <c r="H285" s="8"/>
      <c r="I285" s="8"/>
      <c r="J285" s="8"/>
      <c r="K285" s="8"/>
      <c r="L285" s="11"/>
      <c r="M285" s="8"/>
      <c r="N285" s="8"/>
      <c r="O285" s="8"/>
    </row>
    <row r="286" spans="1:47" ht="38.25" outlineLevel="1" x14ac:dyDescent="0.25">
      <c r="A286" s="83">
        <v>8.6</v>
      </c>
      <c r="B286" s="88" t="s">
        <v>181</v>
      </c>
      <c r="C286" s="58" t="s">
        <v>16</v>
      </c>
      <c r="D286" s="62">
        <v>1</v>
      </c>
      <c r="E286" s="39"/>
      <c r="F286" s="44">
        <f t="shared" ref="F286" si="44">D286*E286</f>
        <v>0</v>
      </c>
      <c r="G286" s="8"/>
      <c r="H286" s="11"/>
      <c r="I286" s="8"/>
      <c r="J286" s="8"/>
      <c r="K286" s="8"/>
      <c r="L286" s="11"/>
      <c r="M286" s="8"/>
      <c r="N286" s="8"/>
      <c r="O286" s="8"/>
    </row>
    <row r="287" spans="1:47" outlineLevel="1" x14ac:dyDescent="0.25">
      <c r="A287" s="83"/>
      <c r="B287" s="88"/>
      <c r="C287" s="58"/>
      <c r="D287" s="62"/>
      <c r="E287" s="39"/>
      <c r="F287" s="44"/>
      <c r="G287" s="8"/>
      <c r="H287" s="11"/>
      <c r="I287" s="8"/>
      <c r="J287" s="8"/>
      <c r="K287" s="8"/>
      <c r="L287" s="11"/>
      <c r="M287" s="8"/>
      <c r="N287" s="8"/>
      <c r="O287" s="8"/>
    </row>
    <row r="288" spans="1:47" s="9" customFormat="1" ht="25.5" outlineLevel="1" x14ac:dyDescent="0.25">
      <c r="A288" s="83">
        <v>8.6999999999999993</v>
      </c>
      <c r="B288" s="88" t="s">
        <v>182</v>
      </c>
      <c r="C288" s="58" t="s">
        <v>16</v>
      </c>
      <c r="D288" s="62">
        <v>1</v>
      </c>
      <c r="E288" s="39"/>
      <c r="F288" s="44">
        <f t="shared" si="41"/>
        <v>0</v>
      </c>
      <c r="G288" s="8"/>
      <c r="H288" s="11"/>
      <c r="I288" s="8"/>
      <c r="J288" s="8"/>
      <c r="K288" s="8"/>
      <c r="L288" s="11"/>
      <c r="M288" s="8"/>
      <c r="N288" s="8"/>
      <c r="O288" s="8"/>
      <c r="P288"/>
      <c r="Q288"/>
      <c r="R288"/>
      <c r="S288"/>
      <c r="T288"/>
      <c r="V288"/>
      <c r="W288"/>
      <c r="X288"/>
      <c r="Z288"/>
      <c r="AA288"/>
      <c r="AB288"/>
      <c r="AD288"/>
      <c r="AE288"/>
      <c r="AF288"/>
      <c r="AH288"/>
      <c r="AI288"/>
      <c r="AJ288"/>
      <c r="AL288"/>
      <c r="AM288"/>
      <c r="AN288"/>
      <c r="AP288"/>
      <c r="AQ288"/>
      <c r="AR288"/>
      <c r="AS288"/>
      <c r="AT288"/>
      <c r="AU288"/>
    </row>
    <row r="289" spans="1:47" s="9" customFormat="1" outlineLevel="1" x14ac:dyDescent="0.25">
      <c r="A289" s="83"/>
      <c r="B289" s="165"/>
      <c r="C289" s="58"/>
      <c r="D289" s="62"/>
      <c r="E289" s="39"/>
      <c r="F289" s="44"/>
      <c r="G289" s="8"/>
      <c r="H289" s="11"/>
      <c r="I289" s="8"/>
      <c r="J289" s="8"/>
      <c r="K289" s="8"/>
      <c r="L289" s="11"/>
      <c r="M289" s="8"/>
      <c r="N289" s="8"/>
      <c r="O289" s="8"/>
      <c r="P289"/>
      <c r="Q289"/>
      <c r="R289"/>
      <c r="S289"/>
      <c r="T289"/>
      <c r="V289"/>
      <c r="W289"/>
      <c r="X289"/>
      <c r="Z289"/>
      <c r="AA289"/>
      <c r="AB289"/>
      <c r="AD289"/>
      <c r="AE289"/>
      <c r="AF289"/>
      <c r="AH289"/>
      <c r="AI289"/>
      <c r="AJ289"/>
      <c r="AL289"/>
      <c r="AM289"/>
      <c r="AN289"/>
      <c r="AP289"/>
      <c r="AQ289"/>
      <c r="AR289"/>
      <c r="AS289"/>
      <c r="AT289"/>
      <c r="AU289"/>
    </row>
    <row r="290" spans="1:47" s="9" customFormat="1" outlineLevel="1" x14ac:dyDescent="0.25">
      <c r="A290" s="83"/>
      <c r="B290" s="95" t="s">
        <v>40</v>
      </c>
      <c r="C290" s="59"/>
      <c r="D290" s="201"/>
      <c r="E290" s="19"/>
      <c r="F290" s="47">
        <f>SUM(F274:F289)</f>
        <v>0</v>
      </c>
      <c r="G290" s="8"/>
      <c r="H290" s="11"/>
      <c r="I290" s="8"/>
      <c r="J290" s="8"/>
      <c r="K290" s="8"/>
      <c r="L290" s="11"/>
      <c r="M290" s="8"/>
      <c r="N290" s="8"/>
      <c r="O290" s="8"/>
      <c r="P290"/>
      <c r="Q290"/>
      <c r="R290"/>
      <c r="S290"/>
      <c r="T290"/>
      <c r="V290"/>
      <c r="W290"/>
      <c r="X290"/>
      <c r="Z290"/>
      <c r="AA290"/>
      <c r="AB290"/>
      <c r="AD290"/>
      <c r="AE290"/>
      <c r="AF290"/>
      <c r="AH290"/>
      <c r="AI290"/>
      <c r="AJ290"/>
      <c r="AL290"/>
      <c r="AM290"/>
      <c r="AN290"/>
      <c r="AP290"/>
      <c r="AQ290"/>
      <c r="AR290"/>
      <c r="AS290"/>
      <c r="AT290"/>
      <c r="AU290"/>
    </row>
    <row r="291" spans="1:47" s="9" customFormat="1" ht="15.75" outlineLevel="1" thickBot="1" x14ac:dyDescent="0.3">
      <c r="A291" s="83"/>
      <c r="B291" s="85"/>
      <c r="C291" s="58"/>
      <c r="D291" s="62"/>
      <c r="E291" s="16"/>
      <c r="F291" s="44"/>
      <c r="G291" s="8"/>
      <c r="H291" s="11"/>
      <c r="I291" s="8"/>
      <c r="J291" s="8"/>
      <c r="K291" s="8"/>
      <c r="L291" s="11"/>
      <c r="M291" s="8"/>
      <c r="N291" s="8"/>
      <c r="O291" s="8"/>
      <c r="P291"/>
      <c r="Q291"/>
      <c r="R291"/>
      <c r="S291"/>
      <c r="T291"/>
      <c r="V291"/>
      <c r="W291"/>
      <c r="X291"/>
      <c r="Z291"/>
      <c r="AA291"/>
      <c r="AB291"/>
      <c r="AD291"/>
      <c r="AE291"/>
      <c r="AF291"/>
      <c r="AH291"/>
      <c r="AI291"/>
      <c r="AJ291"/>
      <c r="AL291"/>
      <c r="AM291"/>
      <c r="AN291"/>
      <c r="AP291"/>
      <c r="AQ291"/>
      <c r="AR291"/>
      <c r="AS291"/>
      <c r="AT291"/>
      <c r="AU291"/>
    </row>
    <row r="292" spans="1:47" s="5" customFormat="1" ht="15.75" thickBot="1" x14ac:dyDescent="0.3">
      <c r="A292" s="112">
        <v>9</v>
      </c>
      <c r="B292" s="127" t="s">
        <v>31</v>
      </c>
      <c r="C292" s="82"/>
      <c r="D292" s="205"/>
      <c r="E292" s="104"/>
      <c r="F292" s="105"/>
      <c r="G292" s="129"/>
      <c r="H292" s="130"/>
      <c r="I292" s="129"/>
      <c r="J292" s="129"/>
      <c r="K292" s="129"/>
      <c r="L292" s="130"/>
      <c r="M292" s="129"/>
      <c r="N292" s="129"/>
      <c r="O292" s="129"/>
      <c r="P292" s="131"/>
      <c r="Q292" s="131"/>
      <c r="R292" s="131"/>
      <c r="S292" s="131"/>
      <c r="T292" s="131"/>
      <c r="U292" s="132"/>
      <c r="V292" s="131"/>
      <c r="W292" s="131"/>
      <c r="X292" s="131"/>
      <c r="Y292" s="132"/>
      <c r="Z292" s="131"/>
      <c r="AA292" s="131"/>
      <c r="AB292" s="131"/>
      <c r="AC292" s="132"/>
      <c r="AD292" s="131"/>
      <c r="AE292" s="131"/>
      <c r="AF292" s="131"/>
      <c r="AG292" s="132"/>
      <c r="AH292" s="131"/>
      <c r="AI292" s="131"/>
      <c r="AJ292" s="131"/>
      <c r="AK292" s="132"/>
      <c r="AL292" s="131"/>
      <c r="AM292" s="133"/>
      <c r="AO292" s="10"/>
    </row>
    <row r="293" spans="1:47" outlineLevel="1" x14ac:dyDescent="0.25">
      <c r="A293" s="83"/>
      <c r="B293" s="85"/>
      <c r="C293" s="58"/>
      <c r="D293" s="62"/>
      <c r="E293" s="39"/>
      <c r="F293" s="44"/>
      <c r="G293" s="8"/>
      <c r="H293" s="11"/>
      <c r="I293" s="8"/>
      <c r="J293" s="8"/>
      <c r="K293" s="8"/>
      <c r="L293" s="11"/>
      <c r="M293" s="8"/>
      <c r="N293" s="8"/>
      <c r="O293" s="8"/>
    </row>
    <row r="294" spans="1:47" ht="25.5" outlineLevel="1" x14ac:dyDescent="0.25">
      <c r="A294" s="83">
        <v>9.1</v>
      </c>
      <c r="B294" s="88" t="s">
        <v>202</v>
      </c>
      <c r="C294" s="58" t="s">
        <v>16</v>
      </c>
      <c r="D294" s="62">
        <v>3</v>
      </c>
      <c r="E294" s="39"/>
      <c r="F294" s="44">
        <f t="shared" ref="F294" si="45">D294*E294</f>
        <v>0</v>
      </c>
      <c r="G294" s="8"/>
      <c r="H294" s="36"/>
      <c r="I294" s="8"/>
      <c r="J294" s="8"/>
      <c r="K294" s="8"/>
      <c r="L294" s="11"/>
      <c r="M294" s="8"/>
      <c r="N294" s="8"/>
      <c r="O294" s="8"/>
    </row>
    <row r="295" spans="1:47" outlineLevel="1" x14ac:dyDescent="0.25">
      <c r="A295" s="83"/>
      <c r="B295" s="85"/>
      <c r="C295" s="58"/>
      <c r="D295" s="62"/>
      <c r="E295" s="39"/>
      <c r="F295" s="44"/>
      <c r="G295" s="8"/>
      <c r="H295" s="11"/>
      <c r="I295" s="8"/>
      <c r="J295" s="8"/>
      <c r="K295" s="8"/>
      <c r="L295" s="11"/>
      <c r="M295" s="8"/>
      <c r="N295" s="8"/>
      <c r="O295" s="8"/>
    </row>
    <row r="296" spans="1:47" ht="25.5" outlineLevel="1" x14ac:dyDescent="0.25">
      <c r="A296" s="83">
        <v>9.1999999999999993</v>
      </c>
      <c r="B296" s="88" t="s">
        <v>203</v>
      </c>
      <c r="C296" s="58" t="s">
        <v>16</v>
      </c>
      <c r="D296" s="62">
        <v>1</v>
      </c>
      <c r="E296" s="39"/>
      <c r="F296" s="44">
        <f t="shared" ref="F296" si="46">D296*E296</f>
        <v>0</v>
      </c>
      <c r="G296" s="8"/>
      <c r="H296" s="36"/>
      <c r="I296" s="8"/>
      <c r="J296" s="8"/>
      <c r="K296" s="8"/>
      <c r="L296" s="11"/>
      <c r="M296" s="8"/>
      <c r="N296" s="8"/>
      <c r="O296" s="8"/>
    </row>
    <row r="297" spans="1:47" outlineLevel="1" x14ac:dyDescent="0.25">
      <c r="A297" s="83"/>
      <c r="B297" s="85"/>
      <c r="C297" s="58"/>
      <c r="D297" s="62"/>
      <c r="E297" s="39"/>
      <c r="F297" s="44"/>
      <c r="G297" s="8"/>
      <c r="H297" s="11"/>
      <c r="I297" s="8"/>
      <c r="J297" s="8"/>
      <c r="K297" s="8"/>
      <c r="L297" s="11"/>
      <c r="M297" s="8"/>
      <c r="N297" s="8"/>
      <c r="O297" s="8"/>
    </row>
    <row r="298" spans="1:47" outlineLevel="1" x14ac:dyDescent="0.25">
      <c r="A298" s="83"/>
      <c r="B298" s="134" t="s">
        <v>22</v>
      </c>
      <c r="C298" s="58"/>
      <c r="D298" s="62"/>
      <c r="E298" s="39"/>
      <c r="F298" s="44"/>
      <c r="G298" s="8"/>
      <c r="H298" s="11"/>
      <c r="I298" s="8"/>
      <c r="J298" s="8"/>
      <c r="K298" s="8"/>
      <c r="L298" s="11"/>
      <c r="M298" s="8"/>
      <c r="N298" s="8"/>
      <c r="O298" s="8"/>
    </row>
    <row r="299" spans="1:47" ht="25.5" outlineLevel="1" x14ac:dyDescent="0.25">
      <c r="A299" s="83">
        <v>9.3000000000000007</v>
      </c>
      <c r="B299" s="90" t="s">
        <v>183</v>
      </c>
      <c r="C299" s="79" t="s">
        <v>17</v>
      </c>
      <c r="D299" s="62">
        <v>190</v>
      </c>
      <c r="E299" s="80"/>
      <c r="F299" s="81">
        <f t="shared" ref="F299" si="47">D299*E299</f>
        <v>0</v>
      </c>
      <c r="G299" s="8"/>
      <c r="H299" s="11"/>
      <c r="I299" s="8"/>
      <c r="J299" s="8"/>
      <c r="K299" s="8"/>
      <c r="L299" s="11"/>
      <c r="M299" s="8"/>
      <c r="N299" s="8"/>
      <c r="O299" s="8"/>
    </row>
    <row r="300" spans="1:47" outlineLevel="1" x14ac:dyDescent="0.25">
      <c r="A300" s="83"/>
      <c r="B300" s="85"/>
      <c r="C300" s="58"/>
      <c r="D300" s="62"/>
      <c r="E300" s="39"/>
      <c r="F300" s="44"/>
      <c r="G300" s="8"/>
      <c r="H300" s="11"/>
      <c r="I300" s="8"/>
      <c r="J300" s="8"/>
      <c r="K300" s="8"/>
      <c r="L300" s="11"/>
      <c r="M300" s="8"/>
      <c r="N300" s="8"/>
      <c r="O300" s="8"/>
    </row>
    <row r="301" spans="1:47" ht="25.5" outlineLevel="1" x14ac:dyDescent="0.25">
      <c r="A301" s="83">
        <v>9.4</v>
      </c>
      <c r="B301" s="90" t="s">
        <v>167</v>
      </c>
      <c r="C301" s="79" t="s">
        <v>16</v>
      </c>
      <c r="D301" s="62">
        <v>4</v>
      </c>
      <c r="E301" s="80"/>
      <c r="F301" s="81">
        <f t="shared" ref="F301" si="48">D301*E301</f>
        <v>0</v>
      </c>
      <c r="G301" s="8"/>
      <c r="H301" s="36"/>
      <c r="I301" s="36"/>
      <c r="J301" s="36"/>
      <c r="K301" s="8"/>
      <c r="L301" s="11"/>
      <c r="M301" s="8"/>
      <c r="N301" s="8"/>
      <c r="O301" s="8"/>
    </row>
    <row r="302" spans="1:47" outlineLevel="1" x14ac:dyDescent="0.25">
      <c r="A302" s="83"/>
      <c r="B302" s="89"/>
      <c r="C302" s="58"/>
      <c r="D302" s="62"/>
      <c r="E302" s="16"/>
      <c r="F302" s="44"/>
      <c r="G302" s="8"/>
      <c r="H302" s="11"/>
      <c r="I302" s="8"/>
      <c r="J302" s="8"/>
      <c r="K302" s="8"/>
      <c r="L302" s="11"/>
      <c r="M302" s="8"/>
      <c r="N302" s="8"/>
      <c r="O302" s="8"/>
    </row>
    <row r="303" spans="1:47" ht="15.75" outlineLevel="1" thickBot="1" x14ac:dyDescent="0.3">
      <c r="A303" s="113"/>
      <c r="B303" s="158" t="s">
        <v>41</v>
      </c>
      <c r="C303" s="159"/>
      <c r="D303" s="207"/>
      <c r="E303" s="160"/>
      <c r="F303" s="161">
        <f>SUM(F293:F301)</f>
        <v>0</v>
      </c>
      <c r="G303" s="8"/>
      <c r="H303" s="11"/>
      <c r="I303" s="8"/>
      <c r="J303" s="8"/>
      <c r="K303" s="8"/>
      <c r="L303" s="11"/>
      <c r="M303" s="8"/>
      <c r="N303" s="8"/>
      <c r="O303" s="8"/>
    </row>
    <row r="304" spans="1:47" ht="15.75" outlineLevel="1" thickBot="1" x14ac:dyDescent="0.3">
      <c r="A304" s="113"/>
      <c r="B304" s="167"/>
      <c r="C304" s="154"/>
      <c r="D304" s="204"/>
      <c r="E304" s="155"/>
      <c r="F304" s="156"/>
      <c r="G304" s="8"/>
      <c r="H304" s="11"/>
      <c r="I304" s="8"/>
      <c r="J304" s="8"/>
      <c r="K304" s="8"/>
      <c r="L304" s="11"/>
      <c r="M304" s="8"/>
      <c r="N304" s="8"/>
      <c r="O304" s="8"/>
    </row>
    <row r="305" spans="1:41" s="5" customFormat="1" ht="15.75" thickBot="1" x14ac:dyDescent="0.3">
      <c r="A305" s="112">
        <v>10</v>
      </c>
      <c r="B305" s="127" t="s">
        <v>14</v>
      </c>
      <c r="C305" s="82"/>
      <c r="D305" s="205"/>
      <c r="E305" s="104"/>
      <c r="F305" s="105"/>
      <c r="G305" s="129"/>
      <c r="H305" s="130"/>
      <c r="I305" s="129"/>
      <c r="J305" s="129"/>
      <c r="K305" s="129"/>
      <c r="L305" s="130"/>
      <c r="M305" s="129"/>
      <c r="N305" s="129"/>
      <c r="O305" s="129"/>
      <c r="P305" s="131"/>
      <c r="Q305" s="131"/>
      <c r="R305" s="131"/>
      <c r="S305" s="131"/>
      <c r="T305" s="131"/>
      <c r="U305" s="132"/>
      <c r="V305" s="131"/>
      <c r="W305" s="131"/>
      <c r="X305" s="131"/>
      <c r="Y305" s="132"/>
      <c r="Z305" s="131"/>
      <c r="AA305" s="131"/>
      <c r="AB305" s="131"/>
      <c r="AC305" s="132"/>
      <c r="AD305" s="131"/>
      <c r="AE305" s="131"/>
      <c r="AF305" s="131"/>
      <c r="AG305" s="132"/>
      <c r="AH305" s="131"/>
      <c r="AI305" s="131"/>
      <c r="AJ305" s="131"/>
      <c r="AK305" s="132"/>
      <c r="AL305" s="131"/>
      <c r="AM305" s="133"/>
      <c r="AO305" s="10"/>
    </row>
    <row r="306" spans="1:41" outlineLevel="1" x14ac:dyDescent="0.25">
      <c r="A306" s="83"/>
      <c r="B306" s="85"/>
      <c r="C306" s="58"/>
      <c r="D306" s="203"/>
      <c r="E306" s="16"/>
      <c r="F306" s="44"/>
      <c r="G306" s="8"/>
      <c r="H306" s="11"/>
      <c r="I306" s="8"/>
      <c r="J306" s="8"/>
      <c r="K306" s="8"/>
      <c r="L306" s="11"/>
      <c r="M306" s="8"/>
      <c r="N306" s="8"/>
      <c r="O306" s="8"/>
    </row>
    <row r="307" spans="1:41" outlineLevel="1" x14ac:dyDescent="0.25">
      <c r="A307" s="83">
        <v>10.1</v>
      </c>
      <c r="B307" s="88" t="s">
        <v>184</v>
      </c>
      <c r="C307" s="58" t="s">
        <v>16</v>
      </c>
      <c r="D307" s="62">
        <v>4</v>
      </c>
      <c r="E307" s="16"/>
      <c r="F307" s="44">
        <f>D307*E307</f>
        <v>0</v>
      </c>
      <c r="G307" s="8"/>
      <c r="H307" s="11"/>
      <c r="I307" s="8"/>
      <c r="J307" s="8"/>
      <c r="K307" s="8"/>
      <c r="L307" s="11"/>
      <c r="M307" s="8"/>
      <c r="N307" s="8"/>
      <c r="O307" s="8"/>
    </row>
    <row r="308" spans="1:41" outlineLevel="1" x14ac:dyDescent="0.25">
      <c r="A308" s="83"/>
      <c r="B308" s="85"/>
      <c r="C308" s="58"/>
      <c r="D308" s="62"/>
      <c r="E308" s="16"/>
      <c r="F308" s="44"/>
      <c r="G308" s="8"/>
      <c r="H308" s="11"/>
      <c r="I308" s="8"/>
      <c r="J308" s="8"/>
      <c r="K308" s="8"/>
      <c r="L308" s="11"/>
      <c r="M308" s="8"/>
      <c r="N308" s="8"/>
      <c r="O308" s="8"/>
    </row>
    <row r="309" spans="1:41" outlineLevel="1" x14ac:dyDescent="0.25">
      <c r="A309" s="83"/>
      <c r="B309" s="95" t="s">
        <v>42</v>
      </c>
      <c r="C309" s="59"/>
      <c r="D309" s="201"/>
      <c r="E309" s="19"/>
      <c r="F309" s="47">
        <f>SUM(F306:F308)</f>
        <v>0</v>
      </c>
      <c r="G309" s="8"/>
      <c r="H309" s="11"/>
      <c r="I309" s="8"/>
      <c r="J309" s="8"/>
      <c r="K309" s="8"/>
      <c r="L309" s="11"/>
      <c r="M309" s="8"/>
      <c r="N309" s="8"/>
      <c r="O309" s="8"/>
    </row>
    <row r="310" spans="1:41" ht="15.75" outlineLevel="1" thickBot="1" x14ac:dyDescent="0.3">
      <c r="A310" s="83"/>
      <c r="B310" s="85"/>
      <c r="C310" s="58"/>
      <c r="D310" s="62"/>
      <c r="E310" s="16"/>
      <c r="F310" s="44"/>
      <c r="G310" s="8"/>
      <c r="H310" s="11"/>
      <c r="I310" s="8"/>
      <c r="J310" s="8"/>
      <c r="K310" s="8"/>
      <c r="L310" s="11"/>
      <c r="M310" s="8"/>
      <c r="N310" s="8"/>
      <c r="O310" s="8"/>
    </row>
    <row r="311" spans="1:41" s="5" customFormat="1" ht="15.75" thickBot="1" x14ac:dyDescent="0.3">
      <c r="A311" s="112">
        <v>11</v>
      </c>
      <c r="B311" s="127" t="s">
        <v>11</v>
      </c>
      <c r="C311" s="82"/>
      <c r="D311" s="205"/>
      <c r="E311" s="104"/>
      <c r="F311" s="105"/>
      <c r="G311" s="34"/>
      <c r="H311" s="35"/>
      <c r="I311" s="34"/>
      <c r="J311" s="34"/>
      <c r="K311" s="34"/>
      <c r="L311" s="35"/>
      <c r="M311" s="34"/>
      <c r="N311" s="34"/>
      <c r="O311" s="34"/>
      <c r="U311" s="10"/>
      <c r="Y311" s="10"/>
      <c r="AC311" s="10"/>
      <c r="AG311" s="10"/>
      <c r="AK311" s="10"/>
      <c r="AO311" s="10"/>
    </row>
    <row r="312" spans="1:41" outlineLevel="1" x14ac:dyDescent="0.25">
      <c r="A312" s="83"/>
      <c r="B312" s="99"/>
      <c r="C312" s="58"/>
      <c r="D312" s="203"/>
      <c r="E312" s="16"/>
      <c r="F312" s="44"/>
      <c r="G312" s="8"/>
      <c r="H312" s="11"/>
      <c r="I312" s="8"/>
      <c r="J312" s="8"/>
      <c r="K312" s="8"/>
      <c r="L312" s="11"/>
      <c r="M312" s="8"/>
      <c r="N312" s="8"/>
      <c r="O312" s="8"/>
    </row>
    <row r="313" spans="1:41" ht="25.5" outlineLevel="1" x14ac:dyDescent="0.25">
      <c r="A313" s="83">
        <v>11.1</v>
      </c>
      <c r="B313" s="88" t="s">
        <v>87</v>
      </c>
      <c r="C313" s="58" t="s">
        <v>19</v>
      </c>
      <c r="D313" s="62">
        <v>80</v>
      </c>
      <c r="E313" s="39"/>
      <c r="F313" s="44">
        <f t="shared" ref="F313:F325" si="49">D313*E313</f>
        <v>0</v>
      </c>
      <c r="G313" s="8"/>
      <c r="H313" s="35"/>
      <c r="I313" s="8"/>
      <c r="J313" s="8"/>
      <c r="K313" s="8"/>
      <c r="L313" s="11"/>
      <c r="M313" s="8"/>
      <c r="N313" s="8"/>
      <c r="O313" s="8"/>
    </row>
    <row r="314" spans="1:41" outlineLevel="1" x14ac:dyDescent="0.25">
      <c r="A314" s="83"/>
      <c r="B314" s="85"/>
      <c r="C314" s="58"/>
      <c r="D314" s="62"/>
      <c r="E314" s="39"/>
      <c r="F314" s="44"/>
      <c r="G314" s="8"/>
      <c r="H314" s="11"/>
      <c r="I314" s="8"/>
      <c r="J314" s="8"/>
      <c r="K314" s="8"/>
      <c r="L314" s="11"/>
      <c r="M314" s="8"/>
      <c r="N314" s="8"/>
      <c r="O314" s="8"/>
    </row>
    <row r="315" spans="1:41" ht="25.5" outlineLevel="1" x14ac:dyDescent="0.25">
      <c r="A315" s="83">
        <v>11.2</v>
      </c>
      <c r="B315" s="88" t="s">
        <v>185</v>
      </c>
      <c r="C315" s="58" t="s">
        <v>17</v>
      </c>
      <c r="D315" s="62">
        <v>535</v>
      </c>
      <c r="E315" s="39"/>
      <c r="F315" s="44">
        <f t="shared" si="49"/>
        <v>0</v>
      </c>
      <c r="G315" s="8"/>
      <c r="H315" s="35"/>
      <c r="I315" s="8"/>
      <c r="J315" s="8"/>
      <c r="K315" s="8"/>
      <c r="L315" s="37"/>
      <c r="M315" s="8"/>
      <c r="N315" s="8"/>
      <c r="O315" s="8"/>
    </row>
    <row r="316" spans="1:41" outlineLevel="1" x14ac:dyDescent="0.25">
      <c r="A316" s="83"/>
      <c r="B316" s="85"/>
      <c r="C316" s="58"/>
      <c r="D316" s="62"/>
      <c r="E316" s="39"/>
      <c r="F316" s="44"/>
      <c r="G316" s="8"/>
      <c r="H316" s="37"/>
      <c r="I316" s="8"/>
      <c r="J316" s="8"/>
      <c r="K316" s="8"/>
      <c r="L316" s="37"/>
      <c r="M316" s="8"/>
      <c r="N316" s="8"/>
      <c r="O316" s="8"/>
    </row>
    <row r="317" spans="1:41" ht="25.5" outlineLevel="1" x14ac:dyDescent="0.25">
      <c r="A317" s="83">
        <v>11.3</v>
      </c>
      <c r="B317" s="88" t="s">
        <v>109</v>
      </c>
      <c r="C317" s="58" t="s">
        <v>17</v>
      </c>
      <c r="D317" s="62">
        <v>660</v>
      </c>
      <c r="E317" s="39"/>
      <c r="F317" s="44">
        <f t="shared" si="49"/>
        <v>0</v>
      </c>
      <c r="G317" s="8"/>
      <c r="H317" s="35"/>
      <c r="I317" s="8"/>
      <c r="J317" s="8"/>
      <c r="K317" s="8"/>
      <c r="L317" s="11"/>
      <c r="M317" s="8"/>
      <c r="N317" s="8"/>
      <c r="O317" s="8"/>
    </row>
    <row r="318" spans="1:41" outlineLevel="1" x14ac:dyDescent="0.25">
      <c r="A318" s="83"/>
      <c r="B318" s="85"/>
      <c r="C318" s="58"/>
      <c r="D318" s="62"/>
      <c r="E318" s="39"/>
      <c r="F318" s="44"/>
      <c r="G318" s="8"/>
      <c r="H318" s="37"/>
      <c r="I318" s="8"/>
      <c r="J318" s="8"/>
      <c r="K318" s="8"/>
      <c r="L318" s="37"/>
      <c r="M318" s="8"/>
      <c r="N318" s="8"/>
      <c r="O318" s="8"/>
    </row>
    <row r="319" spans="1:41" ht="25.5" outlineLevel="1" x14ac:dyDescent="0.25">
      <c r="A319" s="83">
        <v>11.4</v>
      </c>
      <c r="B319" s="88" t="s">
        <v>88</v>
      </c>
      <c r="C319" s="58" t="s">
        <v>16</v>
      </c>
      <c r="D319" s="62">
        <v>3</v>
      </c>
      <c r="E319" s="39"/>
      <c r="F319" s="44">
        <f t="shared" si="49"/>
        <v>0</v>
      </c>
      <c r="G319" s="8"/>
      <c r="H319" s="35"/>
      <c r="I319" s="8"/>
      <c r="J319" s="8"/>
      <c r="K319" s="8"/>
      <c r="L319" s="11"/>
      <c r="M319" s="8"/>
      <c r="N319" s="8"/>
      <c r="O319" s="8"/>
    </row>
    <row r="320" spans="1:41" outlineLevel="1" x14ac:dyDescent="0.25">
      <c r="A320" s="83"/>
      <c r="B320" s="85"/>
      <c r="C320" s="58"/>
      <c r="D320" s="62"/>
      <c r="E320" s="39"/>
      <c r="F320" s="44"/>
      <c r="G320" s="8"/>
      <c r="H320" s="11"/>
      <c r="I320" s="8"/>
      <c r="J320" s="8"/>
      <c r="K320" s="8"/>
      <c r="L320" s="11"/>
      <c r="M320" s="8"/>
      <c r="N320" s="8"/>
      <c r="O320" s="8"/>
    </row>
    <row r="321" spans="1:47" outlineLevel="1" x14ac:dyDescent="0.25">
      <c r="A321" s="83">
        <v>11.5</v>
      </c>
      <c r="B321" s="88" t="s">
        <v>186</v>
      </c>
      <c r="C321" s="58" t="s">
        <v>16</v>
      </c>
      <c r="D321" s="62">
        <v>2</v>
      </c>
      <c r="E321" s="39"/>
      <c r="F321" s="44">
        <f t="shared" si="49"/>
        <v>0</v>
      </c>
      <c r="G321" s="8"/>
      <c r="H321" s="37"/>
      <c r="I321" s="8"/>
      <c r="J321" s="8"/>
      <c r="K321" s="8"/>
      <c r="L321" s="37"/>
      <c r="M321" s="8"/>
      <c r="N321" s="8"/>
      <c r="O321" s="8"/>
    </row>
    <row r="322" spans="1:47" outlineLevel="1" x14ac:dyDescent="0.25">
      <c r="A322" s="83"/>
      <c r="B322" s="85"/>
      <c r="C322" s="58"/>
      <c r="D322" s="62"/>
      <c r="E322" s="39"/>
      <c r="F322" s="44"/>
      <c r="G322" s="8"/>
      <c r="H322" s="11"/>
      <c r="I322" s="8"/>
      <c r="J322" s="8"/>
      <c r="K322" s="8"/>
      <c r="L322" s="11"/>
      <c r="M322" s="8"/>
      <c r="N322" s="8"/>
      <c r="O322" s="8"/>
    </row>
    <row r="323" spans="1:47" ht="25.5" outlineLevel="1" x14ac:dyDescent="0.25">
      <c r="A323" s="83">
        <v>11.6</v>
      </c>
      <c r="B323" s="88" t="s">
        <v>89</v>
      </c>
      <c r="C323" s="58" t="s">
        <v>16</v>
      </c>
      <c r="D323" s="62">
        <v>3</v>
      </c>
      <c r="E323" s="39"/>
      <c r="F323" s="44">
        <f t="shared" si="49"/>
        <v>0</v>
      </c>
      <c r="G323" s="8"/>
      <c r="H323" s="35"/>
      <c r="I323" s="8"/>
      <c r="J323" s="8"/>
      <c r="K323" s="8"/>
      <c r="L323" s="37"/>
      <c r="M323" s="8"/>
      <c r="N323" s="8"/>
      <c r="O323" s="8"/>
    </row>
    <row r="324" spans="1:47" outlineLevel="1" x14ac:dyDescent="0.25">
      <c r="A324" s="83"/>
      <c r="B324" s="85"/>
      <c r="C324" s="58"/>
      <c r="D324" s="62"/>
      <c r="E324" s="39"/>
      <c r="F324" s="44"/>
      <c r="G324" s="8"/>
      <c r="H324" s="37"/>
      <c r="I324" s="8"/>
      <c r="J324" s="8"/>
      <c r="K324" s="8"/>
      <c r="L324" s="37"/>
      <c r="M324" s="8"/>
      <c r="N324" s="8"/>
      <c r="O324" s="8"/>
    </row>
    <row r="325" spans="1:47" ht="25.5" outlineLevel="1" x14ac:dyDescent="0.25">
      <c r="A325" s="83">
        <v>11.7</v>
      </c>
      <c r="B325" s="88" t="s">
        <v>90</v>
      </c>
      <c r="C325" s="58" t="s">
        <v>16</v>
      </c>
      <c r="D325" s="62">
        <v>16</v>
      </c>
      <c r="E325" s="39"/>
      <c r="F325" s="44">
        <f t="shared" si="49"/>
        <v>0</v>
      </c>
      <c r="G325" s="8"/>
      <c r="H325" s="35"/>
      <c r="I325" s="8"/>
      <c r="J325" s="8"/>
      <c r="K325" s="8"/>
      <c r="L325" s="11"/>
      <c r="M325" s="8"/>
      <c r="N325" s="8"/>
      <c r="O325" s="8"/>
    </row>
    <row r="326" spans="1:47" outlineLevel="1" x14ac:dyDescent="0.25">
      <c r="A326" s="83"/>
      <c r="B326" s="85"/>
      <c r="C326" s="58"/>
      <c r="D326" s="62"/>
      <c r="E326" s="39"/>
      <c r="F326" s="44"/>
      <c r="G326" s="8"/>
      <c r="H326" s="11"/>
      <c r="I326" s="8"/>
      <c r="J326" s="8"/>
      <c r="K326" s="8"/>
      <c r="L326" s="11"/>
      <c r="M326" s="8"/>
      <c r="N326" s="8"/>
      <c r="O326" s="8"/>
    </row>
    <row r="327" spans="1:47" outlineLevel="1" x14ac:dyDescent="0.25">
      <c r="A327" s="83"/>
      <c r="B327" s="95" t="s">
        <v>43</v>
      </c>
      <c r="C327" s="59"/>
      <c r="D327" s="201"/>
      <c r="E327" s="19"/>
      <c r="F327" s="47">
        <f>SUM(F312:F326)</f>
        <v>0</v>
      </c>
      <c r="G327" s="8"/>
      <c r="H327" s="11"/>
      <c r="I327" s="8"/>
      <c r="J327" s="8"/>
      <c r="K327" s="8"/>
      <c r="L327" s="11"/>
      <c r="M327" s="8"/>
      <c r="N327" s="8"/>
      <c r="O327" s="8"/>
    </row>
    <row r="328" spans="1:47" ht="15.75" outlineLevel="1" thickBot="1" x14ac:dyDescent="0.3">
      <c r="A328" s="83"/>
      <c r="B328" s="85"/>
      <c r="C328" s="58"/>
      <c r="D328" s="62"/>
      <c r="E328" s="16"/>
      <c r="F328" s="44"/>
      <c r="G328" s="8"/>
      <c r="H328" s="11"/>
      <c r="I328" s="8"/>
      <c r="J328" s="8"/>
      <c r="K328" s="8"/>
      <c r="L328" s="11"/>
      <c r="M328" s="8"/>
      <c r="N328" s="8"/>
      <c r="O328" s="8"/>
    </row>
    <row r="329" spans="1:47" s="5" customFormat="1" ht="15.75" thickBot="1" x14ac:dyDescent="0.3">
      <c r="A329" s="112">
        <v>12</v>
      </c>
      <c r="B329" s="127" t="s">
        <v>12</v>
      </c>
      <c r="C329" s="82"/>
      <c r="D329" s="205"/>
      <c r="E329" s="104"/>
      <c r="F329" s="105"/>
      <c r="G329" s="34"/>
      <c r="H329" s="35"/>
      <c r="I329" s="34"/>
      <c r="J329" s="34"/>
      <c r="K329" s="34"/>
      <c r="L329" s="35"/>
      <c r="M329" s="34"/>
      <c r="N329" s="34"/>
      <c r="O329" s="34"/>
      <c r="U329" s="10"/>
      <c r="Y329" s="10"/>
      <c r="AC329" s="10"/>
      <c r="AG329" s="10"/>
      <c r="AK329" s="10"/>
      <c r="AO329" s="10"/>
    </row>
    <row r="330" spans="1:47" s="9" customFormat="1" outlineLevel="1" x14ac:dyDescent="0.25">
      <c r="A330" s="83"/>
      <c r="B330" s="94"/>
      <c r="C330" s="58"/>
      <c r="D330" s="203"/>
      <c r="E330" s="16"/>
      <c r="F330" s="44"/>
      <c r="G330" s="8"/>
      <c r="H330" s="11"/>
      <c r="I330" s="8"/>
      <c r="J330" s="8"/>
      <c r="K330" s="8"/>
      <c r="L330" s="11"/>
      <c r="M330" s="8"/>
      <c r="N330" s="8"/>
      <c r="O330" s="8"/>
      <c r="P330"/>
      <c r="Q330"/>
      <c r="R330"/>
      <c r="S330"/>
      <c r="T330"/>
      <c r="V330"/>
      <c r="W330"/>
      <c r="X330"/>
      <c r="Z330"/>
      <c r="AA330"/>
      <c r="AB330"/>
      <c r="AD330"/>
      <c r="AE330"/>
      <c r="AF330"/>
      <c r="AH330"/>
      <c r="AI330"/>
      <c r="AJ330"/>
      <c r="AL330"/>
      <c r="AM330"/>
      <c r="AN330"/>
      <c r="AP330"/>
      <c r="AQ330"/>
      <c r="AR330"/>
      <c r="AS330"/>
      <c r="AT330"/>
      <c r="AU330"/>
    </row>
    <row r="331" spans="1:47" s="9" customFormat="1" ht="38.25" outlineLevel="1" x14ac:dyDescent="0.25">
      <c r="A331" s="173">
        <v>12.1</v>
      </c>
      <c r="B331" s="174" t="s">
        <v>92</v>
      </c>
      <c r="C331" s="175" t="s">
        <v>16</v>
      </c>
      <c r="D331" s="178">
        <v>0</v>
      </c>
      <c r="E331" s="179"/>
      <c r="F331" s="177">
        <f t="shared" ref="F331:F341" si="50">D331*E331</f>
        <v>0</v>
      </c>
      <c r="G331" s="8"/>
      <c r="H331" s="8"/>
      <c r="I331" s="8"/>
      <c r="J331" s="8"/>
      <c r="K331" s="8"/>
      <c r="L331" s="11"/>
      <c r="M331" s="8"/>
      <c r="N331" s="8"/>
      <c r="O331" s="8"/>
      <c r="P331"/>
      <c r="Q331"/>
      <c r="R331"/>
      <c r="S331"/>
      <c r="T331"/>
      <c r="V331"/>
      <c r="W331"/>
      <c r="X331"/>
      <c r="Z331"/>
      <c r="AA331"/>
      <c r="AB331"/>
      <c r="AD331"/>
      <c r="AE331"/>
      <c r="AF331"/>
      <c r="AH331"/>
      <c r="AI331"/>
      <c r="AJ331"/>
      <c r="AL331"/>
      <c r="AM331"/>
      <c r="AN331"/>
      <c r="AP331"/>
      <c r="AQ331"/>
      <c r="AR331"/>
      <c r="AS331"/>
      <c r="AT331"/>
      <c r="AU331"/>
    </row>
    <row r="332" spans="1:47" s="9" customFormat="1" outlineLevel="1" x14ac:dyDescent="0.25">
      <c r="A332" s="83"/>
      <c r="B332" s="88"/>
      <c r="C332" s="58"/>
      <c r="D332" s="62"/>
      <c r="E332" s="16"/>
      <c r="F332" s="44"/>
      <c r="G332" s="8"/>
      <c r="H332" s="8"/>
      <c r="I332" s="8"/>
      <c r="J332" s="8"/>
      <c r="K332" s="8"/>
      <c r="L332" s="11"/>
      <c r="M332" s="8"/>
      <c r="N332" s="8"/>
      <c r="O332" s="8"/>
      <c r="P332"/>
      <c r="Q332"/>
      <c r="R332"/>
      <c r="S332"/>
      <c r="T332"/>
      <c r="V332"/>
      <c r="W332"/>
      <c r="X332"/>
      <c r="Z332"/>
      <c r="AA332"/>
      <c r="AB332"/>
      <c r="AD332"/>
      <c r="AE332"/>
      <c r="AF332"/>
      <c r="AH332"/>
      <c r="AI332"/>
      <c r="AJ332"/>
      <c r="AL332"/>
      <c r="AM332"/>
      <c r="AN332"/>
      <c r="AP332"/>
      <c r="AQ332"/>
      <c r="AR332"/>
      <c r="AS332"/>
      <c r="AT332"/>
      <c r="AU332"/>
    </row>
    <row r="333" spans="1:47" s="9" customFormat="1" ht="38.25" outlineLevel="1" x14ac:dyDescent="0.25">
      <c r="A333" s="83">
        <v>12.2</v>
      </c>
      <c r="B333" s="88" t="s">
        <v>93</v>
      </c>
      <c r="C333" s="58" t="s">
        <v>16</v>
      </c>
      <c r="D333" s="62">
        <v>10</v>
      </c>
      <c r="E333" s="16"/>
      <c r="F333" s="44">
        <f t="shared" si="50"/>
        <v>0</v>
      </c>
      <c r="G333" s="8"/>
      <c r="H333" s="8"/>
      <c r="I333" s="8"/>
      <c r="J333" s="8"/>
      <c r="K333" s="8"/>
      <c r="L333" s="11"/>
      <c r="M333" s="8"/>
      <c r="N333" s="8"/>
      <c r="O333" s="8"/>
      <c r="P333"/>
      <c r="Q333"/>
      <c r="R333"/>
      <c r="S333"/>
      <c r="T333"/>
      <c r="V333"/>
      <c r="W333"/>
      <c r="X333"/>
      <c r="Z333"/>
      <c r="AA333"/>
      <c r="AB333"/>
      <c r="AD333"/>
      <c r="AE333"/>
      <c r="AF333"/>
      <c r="AH333"/>
      <c r="AI333"/>
      <c r="AJ333"/>
      <c r="AL333"/>
      <c r="AM333"/>
      <c r="AN333"/>
      <c r="AP333"/>
      <c r="AQ333"/>
      <c r="AR333"/>
      <c r="AS333"/>
      <c r="AT333"/>
      <c r="AU333"/>
    </row>
    <row r="334" spans="1:47" s="9" customFormat="1" outlineLevel="1" x14ac:dyDescent="0.25">
      <c r="A334" s="83"/>
      <c r="B334" s="88"/>
      <c r="C334" s="58"/>
      <c r="D334" s="62"/>
      <c r="E334" s="16"/>
      <c r="F334" s="44"/>
      <c r="G334" s="8"/>
      <c r="H334" s="8"/>
      <c r="I334" s="8"/>
      <c r="J334" s="8"/>
      <c r="K334" s="8"/>
      <c r="L334" s="11"/>
      <c r="M334" s="8"/>
      <c r="N334" s="8"/>
      <c r="O334" s="8"/>
      <c r="P334"/>
      <c r="Q334"/>
      <c r="R334"/>
      <c r="S334"/>
      <c r="T334"/>
      <c r="V334"/>
      <c r="W334"/>
      <c r="X334"/>
      <c r="Z334"/>
      <c r="AA334"/>
      <c r="AB334"/>
      <c r="AD334"/>
      <c r="AE334"/>
      <c r="AF334"/>
      <c r="AH334"/>
      <c r="AI334"/>
      <c r="AJ334"/>
      <c r="AL334"/>
      <c r="AM334"/>
      <c r="AN334"/>
      <c r="AP334"/>
      <c r="AQ334"/>
      <c r="AR334"/>
      <c r="AS334"/>
      <c r="AT334"/>
      <c r="AU334"/>
    </row>
    <row r="335" spans="1:47" s="9" customFormat="1" ht="38.25" outlineLevel="1" x14ac:dyDescent="0.25">
      <c r="A335" s="83">
        <v>12.3</v>
      </c>
      <c r="B335" s="88" t="s">
        <v>94</v>
      </c>
      <c r="C335" s="58" t="s">
        <v>16</v>
      </c>
      <c r="D335" s="62">
        <v>6</v>
      </c>
      <c r="E335" s="16"/>
      <c r="F335" s="44">
        <f t="shared" si="50"/>
        <v>0</v>
      </c>
      <c r="G335" s="8"/>
      <c r="H335" s="8"/>
      <c r="I335" s="8"/>
      <c r="J335" s="8"/>
      <c r="K335" s="8"/>
      <c r="L335" s="11"/>
      <c r="M335" s="8"/>
      <c r="N335" s="8"/>
      <c r="O335" s="8"/>
      <c r="P335"/>
      <c r="Q335"/>
      <c r="R335"/>
      <c r="S335"/>
      <c r="T335"/>
      <c r="V335"/>
      <c r="W335"/>
      <c r="X335"/>
      <c r="Z335"/>
      <c r="AA335"/>
      <c r="AB335"/>
      <c r="AD335"/>
      <c r="AE335"/>
      <c r="AF335"/>
      <c r="AH335"/>
      <c r="AI335"/>
      <c r="AJ335"/>
      <c r="AL335"/>
      <c r="AM335"/>
      <c r="AN335"/>
      <c r="AP335"/>
      <c r="AQ335"/>
      <c r="AR335"/>
      <c r="AS335"/>
      <c r="AT335"/>
      <c r="AU335"/>
    </row>
    <row r="336" spans="1:47" s="9" customFormat="1" outlineLevel="1" x14ac:dyDescent="0.25">
      <c r="A336" s="83"/>
      <c r="B336" s="88"/>
      <c r="C336" s="58"/>
      <c r="D336" s="62"/>
      <c r="E336" s="16"/>
      <c r="F336" s="44"/>
      <c r="G336" s="8"/>
      <c r="H336" s="8"/>
      <c r="I336" s="8"/>
      <c r="J336" s="8"/>
      <c r="K336" s="8"/>
      <c r="L336" s="11"/>
      <c r="M336" s="8"/>
      <c r="N336" s="8"/>
      <c r="O336" s="8"/>
      <c r="P336"/>
      <c r="Q336"/>
      <c r="R336"/>
      <c r="S336"/>
      <c r="T336"/>
      <c r="V336"/>
      <c r="W336"/>
      <c r="X336"/>
      <c r="Z336"/>
      <c r="AA336"/>
      <c r="AB336"/>
      <c r="AD336"/>
      <c r="AE336"/>
      <c r="AF336"/>
      <c r="AH336"/>
      <c r="AI336"/>
      <c r="AJ336"/>
      <c r="AL336"/>
      <c r="AM336"/>
      <c r="AN336"/>
      <c r="AP336"/>
      <c r="AQ336"/>
      <c r="AR336"/>
      <c r="AS336"/>
      <c r="AT336"/>
      <c r="AU336"/>
    </row>
    <row r="337" spans="1:47" s="9" customFormat="1" ht="25.5" outlineLevel="1" x14ac:dyDescent="0.25">
      <c r="A337" s="83">
        <v>12.4</v>
      </c>
      <c r="B337" s="88" t="s">
        <v>95</v>
      </c>
      <c r="C337" s="58" t="s">
        <v>16</v>
      </c>
      <c r="D337" s="62">
        <v>3</v>
      </c>
      <c r="E337" s="16"/>
      <c r="F337" s="44">
        <f t="shared" si="50"/>
        <v>0</v>
      </c>
      <c r="G337" s="8"/>
      <c r="H337" s="8"/>
      <c r="I337" s="8"/>
      <c r="J337" s="8"/>
      <c r="K337" s="8"/>
      <c r="L337" s="11"/>
      <c r="M337" s="8"/>
      <c r="N337" s="8"/>
      <c r="O337" s="8"/>
      <c r="P337"/>
      <c r="Q337"/>
      <c r="R337"/>
      <c r="S337"/>
      <c r="T337"/>
      <c r="V337"/>
      <c r="W337"/>
      <c r="X337"/>
      <c r="Z337"/>
      <c r="AA337"/>
      <c r="AB337"/>
      <c r="AD337"/>
      <c r="AE337"/>
      <c r="AF337"/>
      <c r="AH337"/>
      <c r="AI337"/>
      <c r="AJ337"/>
      <c r="AL337"/>
      <c r="AM337"/>
      <c r="AN337"/>
      <c r="AP337"/>
      <c r="AQ337"/>
      <c r="AR337"/>
      <c r="AS337"/>
      <c r="AT337"/>
      <c r="AU337"/>
    </row>
    <row r="338" spans="1:47" outlineLevel="1" x14ac:dyDescent="0.25">
      <c r="A338" s="83"/>
      <c r="B338" s="88"/>
      <c r="C338" s="58"/>
      <c r="D338" s="62"/>
      <c r="E338" s="16"/>
      <c r="F338" s="44"/>
      <c r="G338" s="8"/>
      <c r="H338" s="8"/>
      <c r="I338" s="8"/>
      <c r="J338" s="8"/>
      <c r="K338" s="8"/>
      <c r="L338" s="11"/>
      <c r="M338" s="8"/>
      <c r="N338" s="8"/>
      <c r="O338" s="8"/>
    </row>
    <row r="339" spans="1:47" ht="25.5" outlineLevel="1" x14ac:dyDescent="0.25">
      <c r="A339" s="83">
        <v>12.5</v>
      </c>
      <c r="B339" s="88" t="s">
        <v>96</v>
      </c>
      <c r="C339" s="58" t="s">
        <v>16</v>
      </c>
      <c r="D339" s="62">
        <v>3</v>
      </c>
      <c r="E339" s="16"/>
      <c r="F339" s="44">
        <f t="shared" si="50"/>
        <v>0</v>
      </c>
      <c r="G339" s="8"/>
      <c r="H339" s="8"/>
      <c r="I339" s="8"/>
      <c r="J339" s="8"/>
      <c r="K339" s="8"/>
      <c r="L339" s="11"/>
      <c r="M339" s="8"/>
      <c r="N339" s="8"/>
      <c r="O339" s="8"/>
    </row>
    <row r="340" spans="1:47" outlineLevel="1" x14ac:dyDescent="0.25">
      <c r="A340" s="83"/>
      <c r="B340" s="85"/>
      <c r="C340" s="58"/>
      <c r="D340" s="62"/>
      <c r="E340" s="16"/>
      <c r="F340" s="44"/>
      <c r="G340" s="8"/>
      <c r="H340" s="8"/>
      <c r="I340" s="8"/>
      <c r="J340" s="8"/>
      <c r="K340" s="8"/>
      <c r="L340" s="11"/>
      <c r="M340" s="8"/>
      <c r="N340" s="8"/>
      <c r="O340" s="8"/>
    </row>
    <row r="341" spans="1:47" ht="25.5" outlineLevel="1" x14ac:dyDescent="0.25">
      <c r="A341" s="83">
        <v>12.6</v>
      </c>
      <c r="B341" s="88" t="s">
        <v>97</v>
      </c>
      <c r="C341" s="58" t="s">
        <v>16</v>
      </c>
      <c r="D341" s="62">
        <v>6</v>
      </c>
      <c r="E341" s="16"/>
      <c r="F341" s="44">
        <f t="shared" si="50"/>
        <v>0</v>
      </c>
      <c r="G341" s="8"/>
      <c r="H341" s="8"/>
      <c r="I341" s="8"/>
      <c r="J341" s="8"/>
      <c r="K341" s="8"/>
      <c r="L341" s="11"/>
      <c r="M341" s="8"/>
      <c r="N341" s="8"/>
      <c r="O341" s="8"/>
    </row>
    <row r="342" spans="1:47" outlineLevel="1" x14ac:dyDescent="0.25">
      <c r="A342" s="83"/>
      <c r="B342" s="88"/>
      <c r="C342" s="58"/>
      <c r="D342" s="62"/>
      <c r="E342" s="16"/>
      <c r="F342" s="44"/>
      <c r="G342" s="8"/>
      <c r="H342" s="8"/>
      <c r="I342" s="8"/>
      <c r="J342" s="8"/>
      <c r="K342" s="8"/>
      <c r="L342" s="11"/>
      <c r="M342" s="8"/>
      <c r="N342" s="8"/>
      <c r="O342" s="8"/>
    </row>
    <row r="343" spans="1:47" ht="15.75" outlineLevel="1" thickBot="1" x14ac:dyDescent="0.3">
      <c r="A343" s="113"/>
      <c r="B343" s="158" t="s">
        <v>44</v>
      </c>
      <c r="C343" s="159"/>
      <c r="D343" s="207"/>
      <c r="E343" s="160"/>
      <c r="F343" s="161">
        <f>SUM(F330:F342)</f>
        <v>0</v>
      </c>
      <c r="G343" s="8"/>
      <c r="H343" s="11"/>
      <c r="I343" s="8"/>
      <c r="J343" s="8"/>
      <c r="K343" s="8"/>
      <c r="L343" s="11"/>
      <c r="M343" s="8"/>
      <c r="N343" s="8"/>
      <c r="O343" s="8"/>
    </row>
    <row r="344" spans="1:47" ht="15.75" outlineLevel="1" thickBot="1" x14ac:dyDescent="0.3">
      <c r="A344" s="113"/>
      <c r="B344" s="167"/>
      <c r="C344" s="154"/>
      <c r="D344" s="204"/>
      <c r="E344" s="155"/>
      <c r="F344" s="156"/>
      <c r="G344" s="8"/>
      <c r="H344" s="11"/>
      <c r="I344" s="8"/>
      <c r="J344" s="8"/>
      <c r="K344" s="8"/>
      <c r="L344" s="11"/>
      <c r="M344" s="8"/>
      <c r="N344" s="8"/>
      <c r="O344" s="8"/>
    </row>
    <row r="345" spans="1:47" s="5" customFormat="1" ht="15.75" thickBot="1" x14ac:dyDescent="0.3">
      <c r="A345" s="112">
        <v>13</v>
      </c>
      <c r="B345" s="127" t="s">
        <v>15</v>
      </c>
      <c r="C345" s="82"/>
      <c r="D345" s="205"/>
      <c r="E345" s="104"/>
      <c r="F345" s="105"/>
      <c r="G345" s="34"/>
      <c r="H345" s="35"/>
      <c r="I345" s="34"/>
      <c r="J345" s="34"/>
      <c r="K345" s="34"/>
      <c r="L345" s="35"/>
      <c r="M345" s="34"/>
      <c r="N345" s="34"/>
      <c r="O345" s="34"/>
      <c r="U345" s="10"/>
      <c r="Y345" s="10"/>
      <c r="AC345" s="10"/>
      <c r="AG345" s="10"/>
      <c r="AK345" s="10"/>
      <c r="AO345" s="10"/>
    </row>
    <row r="346" spans="1:47" s="9" customFormat="1" outlineLevel="1" x14ac:dyDescent="0.25">
      <c r="A346" s="83"/>
      <c r="B346" s="85"/>
      <c r="C346" s="58"/>
      <c r="D346" s="62"/>
      <c r="E346" s="39"/>
      <c r="F346" s="48"/>
      <c r="G346" s="8"/>
      <c r="H346" s="11"/>
      <c r="I346" s="8"/>
      <c r="J346" s="8"/>
      <c r="K346" s="8"/>
      <c r="L346" s="11"/>
      <c r="M346" s="8"/>
      <c r="N346" s="8"/>
      <c r="O346" s="8"/>
      <c r="P346"/>
      <c r="Q346"/>
      <c r="R346"/>
      <c r="S346"/>
      <c r="T346"/>
      <c r="V346"/>
      <c r="W346"/>
      <c r="X346"/>
      <c r="Z346"/>
      <c r="AA346"/>
      <c r="AB346"/>
      <c r="AD346"/>
      <c r="AE346"/>
      <c r="AF346"/>
      <c r="AH346"/>
      <c r="AI346"/>
      <c r="AJ346"/>
      <c r="AL346"/>
      <c r="AM346"/>
      <c r="AN346"/>
      <c r="AP346"/>
      <c r="AQ346"/>
      <c r="AR346"/>
      <c r="AS346"/>
      <c r="AT346"/>
      <c r="AU346"/>
    </row>
    <row r="347" spans="1:47" s="9" customFormat="1" ht="38.25" outlineLevel="1" x14ac:dyDescent="0.25">
      <c r="A347" s="83">
        <v>13.1</v>
      </c>
      <c r="B347" s="88" t="s">
        <v>187</v>
      </c>
      <c r="C347" s="58" t="s">
        <v>16</v>
      </c>
      <c r="D347" s="62">
        <v>5</v>
      </c>
      <c r="E347" s="39"/>
      <c r="F347" s="48">
        <f t="shared" ref="F347:F377" si="51">D347*E347</f>
        <v>0</v>
      </c>
      <c r="G347" s="8"/>
      <c r="H347" s="8"/>
      <c r="I347" s="8"/>
      <c r="J347" s="8"/>
      <c r="K347" s="8"/>
      <c r="L347" s="11"/>
      <c r="M347" s="8"/>
      <c r="N347" s="8"/>
      <c r="O347" s="8"/>
      <c r="P347"/>
      <c r="Q347"/>
      <c r="R347"/>
      <c r="S347"/>
      <c r="T347"/>
      <c r="V347"/>
      <c r="W347"/>
      <c r="X347"/>
      <c r="Z347"/>
      <c r="AA347"/>
      <c r="AB347"/>
      <c r="AD347"/>
      <c r="AE347"/>
      <c r="AF347"/>
      <c r="AH347"/>
      <c r="AI347"/>
      <c r="AJ347"/>
      <c r="AL347"/>
      <c r="AM347"/>
      <c r="AN347"/>
      <c r="AP347"/>
      <c r="AQ347"/>
      <c r="AR347"/>
      <c r="AS347"/>
      <c r="AT347"/>
      <c r="AU347"/>
    </row>
    <row r="348" spans="1:47" s="9" customFormat="1" outlineLevel="1" x14ac:dyDescent="0.25">
      <c r="A348" s="83"/>
      <c r="B348" s="88"/>
      <c r="C348" s="58"/>
      <c r="D348" s="62"/>
      <c r="E348" s="39"/>
      <c r="F348" s="48"/>
      <c r="G348" s="8"/>
      <c r="H348" s="8"/>
      <c r="I348" s="8"/>
      <c r="J348" s="8"/>
      <c r="K348" s="8"/>
      <c r="L348" s="11"/>
      <c r="M348" s="8"/>
      <c r="N348" s="8"/>
      <c r="O348" s="8"/>
      <c r="P348"/>
      <c r="Q348"/>
      <c r="R348"/>
      <c r="S348"/>
      <c r="T348"/>
      <c r="V348"/>
      <c r="W348"/>
      <c r="X348"/>
      <c r="Z348"/>
      <c r="AA348"/>
      <c r="AB348"/>
      <c r="AD348"/>
      <c r="AE348"/>
      <c r="AF348"/>
      <c r="AH348"/>
      <c r="AI348"/>
      <c r="AJ348"/>
      <c r="AL348"/>
      <c r="AM348"/>
      <c r="AN348"/>
      <c r="AP348"/>
      <c r="AQ348"/>
      <c r="AR348"/>
      <c r="AS348"/>
      <c r="AT348"/>
      <c r="AU348"/>
    </row>
    <row r="349" spans="1:47" s="9" customFormat="1" ht="38.25" outlineLevel="1" x14ac:dyDescent="0.25">
      <c r="A349" s="83">
        <v>13.2</v>
      </c>
      <c r="B349" s="88" t="s">
        <v>188</v>
      </c>
      <c r="C349" s="58" t="s">
        <v>16</v>
      </c>
      <c r="D349" s="62">
        <v>3</v>
      </c>
      <c r="E349" s="39"/>
      <c r="F349" s="48">
        <f t="shared" si="51"/>
        <v>0</v>
      </c>
      <c r="G349" s="8"/>
      <c r="H349" s="11"/>
      <c r="I349" s="8"/>
      <c r="J349" s="8"/>
      <c r="K349" s="8"/>
      <c r="L349" s="11"/>
      <c r="M349" s="8"/>
      <c r="N349" s="8"/>
      <c r="O349" s="8"/>
      <c r="P349"/>
      <c r="Q349"/>
      <c r="R349"/>
      <c r="S349"/>
      <c r="T349"/>
      <c r="V349"/>
      <c r="W349"/>
      <c r="X349"/>
      <c r="Z349"/>
      <c r="AA349"/>
      <c r="AB349"/>
      <c r="AD349"/>
      <c r="AE349"/>
      <c r="AF349"/>
      <c r="AH349"/>
      <c r="AI349"/>
      <c r="AJ349"/>
      <c r="AL349"/>
      <c r="AM349"/>
      <c r="AN349"/>
      <c r="AP349"/>
      <c r="AQ349"/>
      <c r="AR349"/>
      <c r="AS349"/>
      <c r="AT349"/>
      <c r="AU349"/>
    </row>
    <row r="350" spans="1:47" s="9" customFormat="1" outlineLevel="1" x14ac:dyDescent="0.25">
      <c r="A350" s="83"/>
      <c r="B350" s="85"/>
      <c r="C350" s="58"/>
      <c r="D350" s="62"/>
      <c r="E350" s="39"/>
      <c r="F350" s="48"/>
      <c r="G350" s="8"/>
      <c r="H350" s="11"/>
      <c r="I350" s="8"/>
      <c r="J350" s="8"/>
      <c r="K350" s="8"/>
      <c r="L350" s="11"/>
      <c r="M350" s="8"/>
      <c r="N350" s="8"/>
      <c r="O350" s="8"/>
      <c r="P350"/>
      <c r="Q350"/>
      <c r="R350"/>
      <c r="S350"/>
      <c r="T350"/>
      <c r="V350"/>
      <c r="W350"/>
      <c r="X350"/>
      <c r="Z350"/>
      <c r="AA350"/>
      <c r="AB350"/>
      <c r="AD350"/>
      <c r="AE350"/>
      <c r="AF350"/>
      <c r="AH350"/>
      <c r="AI350"/>
      <c r="AJ350"/>
      <c r="AL350"/>
      <c r="AM350"/>
      <c r="AN350"/>
      <c r="AP350"/>
      <c r="AQ350"/>
      <c r="AR350"/>
      <c r="AS350"/>
      <c r="AT350"/>
      <c r="AU350"/>
    </row>
    <row r="351" spans="1:47" s="9" customFormat="1" ht="63.75" outlineLevel="1" x14ac:dyDescent="0.25">
      <c r="A351" s="83">
        <v>13.3</v>
      </c>
      <c r="B351" s="88" t="s">
        <v>189</v>
      </c>
      <c r="C351" s="58" t="s">
        <v>16</v>
      </c>
      <c r="D351" s="62">
        <v>2</v>
      </c>
      <c r="E351" s="39"/>
      <c r="F351" s="48">
        <f t="shared" si="51"/>
        <v>0</v>
      </c>
      <c r="G351" s="8"/>
      <c r="H351" s="11"/>
      <c r="I351" s="8"/>
      <c r="J351" s="8"/>
      <c r="K351" s="8"/>
      <c r="L351" s="11"/>
      <c r="M351" s="8"/>
      <c r="N351" s="8"/>
      <c r="O351" s="8"/>
      <c r="P351"/>
      <c r="Q351"/>
      <c r="R351"/>
      <c r="S351"/>
      <c r="T351"/>
      <c r="V351"/>
      <c r="W351"/>
      <c r="X351"/>
      <c r="Z351"/>
      <c r="AA351"/>
      <c r="AB351"/>
      <c r="AD351"/>
      <c r="AE351"/>
      <c r="AF351"/>
      <c r="AH351"/>
      <c r="AI351"/>
      <c r="AJ351"/>
      <c r="AL351"/>
      <c r="AM351"/>
      <c r="AN351"/>
      <c r="AP351"/>
      <c r="AQ351"/>
      <c r="AR351"/>
      <c r="AS351"/>
      <c r="AT351"/>
      <c r="AU351"/>
    </row>
    <row r="352" spans="1:47" s="9" customFormat="1" outlineLevel="1" x14ac:dyDescent="0.25">
      <c r="A352" s="83"/>
      <c r="B352" s="85"/>
      <c r="C352" s="58"/>
      <c r="D352" s="62"/>
      <c r="E352" s="39"/>
      <c r="F352" s="48"/>
      <c r="G352" s="8"/>
      <c r="H352" s="11"/>
      <c r="I352" s="8"/>
      <c r="J352" s="8"/>
      <c r="K352" s="8"/>
      <c r="L352" s="11"/>
      <c r="M352" s="8"/>
      <c r="N352" s="8"/>
      <c r="O352" s="8"/>
      <c r="P352"/>
      <c r="Q352"/>
      <c r="R352"/>
      <c r="S352"/>
      <c r="T352"/>
      <c r="V352"/>
      <c r="W352"/>
      <c r="X352"/>
      <c r="Z352"/>
      <c r="AA352"/>
      <c r="AB352"/>
      <c r="AD352"/>
      <c r="AE352"/>
      <c r="AF352"/>
      <c r="AH352"/>
      <c r="AI352"/>
      <c r="AJ352"/>
      <c r="AL352"/>
      <c r="AM352"/>
      <c r="AN352"/>
      <c r="AP352"/>
      <c r="AQ352"/>
      <c r="AR352"/>
      <c r="AS352"/>
      <c r="AT352"/>
      <c r="AU352"/>
    </row>
    <row r="353" spans="1:47" s="9" customFormat="1" ht="63.75" outlineLevel="1" x14ac:dyDescent="0.25">
      <c r="A353" s="83">
        <v>13.4</v>
      </c>
      <c r="B353" s="88" t="s">
        <v>190</v>
      </c>
      <c r="C353" s="58" t="s">
        <v>16</v>
      </c>
      <c r="D353" s="62">
        <v>3</v>
      </c>
      <c r="E353" s="39"/>
      <c r="F353" s="48">
        <f t="shared" si="51"/>
        <v>0</v>
      </c>
      <c r="G353" s="8"/>
      <c r="H353" s="8"/>
      <c r="I353" s="8"/>
      <c r="J353" s="8"/>
      <c r="K353" s="8"/>
      <c r="L353" s="11"/>
      <c r="M353" s="8"/>
      <c r="N353" s="8"/>
      <c r="O353" s="8"/>
      <c r="P353"/>
      <c r="Q353"/>
      <c r="R353"/>
      <c r="S353"/>
      <c r="T353"/>
      <c r="V353"/>
      <c r="W353"/>
      <c r="X353"/>
      <c r="Z353"/>
      <c r="AA353"/>
      <c r="AB353"/>
      <c r="AD353"/>
      <c r="AE353"/>
      <c r="AF353"/>
      <c r="AH353"/>
      <c r="AI353"/>
      <c r="AJ353"/>
      <c r="AL353"/>
      <c r="AM353"/>
      <c r="AN353"/>
      <c r="AP353"/>
      <c r="AQ353"/>
      <c r="AR353"/>
      <c r="AS353"/>
      <c r="AT353"/>
      <c r="AU353"/>
    </row>
    <row r="354" spans="1:47" s="9" customFormat="1" outlineLevel="1" x14ac:dyDescent="0.25">
      <c r="A354" s="83"/>
      <c r="B354" s="85"/>
      <c r="C354" s="58"/>
      <c r="D354" s="62"/>
      <c r="E354" s="39"/>
      <c r="F354" s="48"/>
      <c r="G354" s="8"/>
      <c r="H354" s="8"/>
      <c r="I354" s="8"/>
      <c r="J354" s="8"/>
      <c r="K354" s="8"/>
      <c r="L354" s="11"/>
      <c r="M354" s="8"/>
      <c r="N354" s="8"/>
      <c r="O354" s="8"/>
      <c r="P354"/>
      <c r="Q354"/>
      <c r="R354"/>
      <c r="S354"/>
      <c r="T354"/>
      <c r="V354"/>
      <c r="W354"/>
      <c r="X354"/>
      <c r="Z354"/>
      <c r="AA354"/>
      <c r="AB354"/>
      <c r="AD354"/>
      <c r="AE354"/>
      <c r="AF354"/>
      <c r="AH354"/>
      <c r="AI354"/>
      <c r="AJ354"/>
      <c r="AL354"/>
      <c r="AM354"/>
      <c r="AN354"/>
      <c r="AP354"/>
      <c r="AQ354"/>
      <c r="AR354"/>
      <c r="AS354"/>
      <c r="AT354"/>
      <c r="AU354"/>
    </row>
    <row r="355" spans="1:47" s="9" customFormat="1" ht="51" outlineLevel="1" x14ac:dyDescent="0.25">
      <c r="A355" s="83">
        <v>13.5</v>
      </c>
      <c r="B355" s="88" t="s">
        <v>191</v>
      </c>
      <c r="C355" s="58" t="s">
        <v>16</v>
      </c>
      <c r="D355" s="62">
        <v>4</v>
      </c>
      <c r="E355" s="39"/>
      <c r="F355" s="48">
        <f t="shared" si="51"/>
        <v>0</v>
      </c>
      <c r="G355" s="8"/>
      <c r="H355" s="8"/>
      <c r="I355" s="8"/>
      <c r="J355" s="8"/>
      <c r="K355" s="8"/>
      <c r="L355" s="11"/>
      <c r="M355" s="8"/>
      <c r="N355" s="8"/>
      <c r="O355" s="8"/>
      <c r="P355"/>
      <c r="Q355"/>
      <c r="R355"/>
      <c r="S355"/>
      <c r="T355"/>
      <c r="V355"/>
      <c r="W355"/>
      <c r="X355"/>
      <c r="Z355"/>
      <c r="AA355"/>
      <c r="AB355"/>
      <c r="AD355"/>
      <c r="AE355"/>
      <c r="AF355"/>
      <c r="AH355"/>
      <c r="AI355"/>
      <c r="AJ355"/>
      <c r="AL355"/>
      <c r="AM355"/>
      <c r="AN355"/>
      <c r="AP355"/>
      <c r="AQ355"/>
      <c r="AR355"/>
      <c r="AS355"/>
      <c r="AT355"/>
      <c r="AU355"/>
    </row>
    <row r="356" spans="1:47" s="9" customFormat="1" outlineLevel="1" x14ac:dyDescent="0.25">
      <c r="A356" s="83"/>
      <c r="B356" s="85"/>
      <c r="C356" s="58"/>
      <c r="D356" s="62"/>
      <c r="E356" s="39"/>
      <c r="F356" s="48"/>
      <c r="G356" s="8"/>
      <c r="H356" s="8"/>
      <c r="I356" s="8"/>
      <c r="J356" s="8"/>
      <c r="K356" s="8"/>
      <c r="L356" s="11"/>
      <c r="M356" s="8"/>
      <c r="N356" s="8"/>
      <c r="O356" s="8"/>
      <c r="P356"/>
      <c r="Q356"/>
      <c r="R356"/>
      <c r="S356"/>
      <c r="T356"/>
      <c r="V356"/>
      <c r="W356"/>
      <c r="X356"/>
      <c r="Z356"/>
      <c r="AA356"/>
      <c r="AB356"/>
      <c r="AD356"/>
      <c r="AE356"/>
      <c r="AF356"/>
      <c r="AH356"/>
      <c r="AI356"/>
      <c r="AJ356"/>
      <c r="AL356"/>
      <c r="AM356"/>
      <c r="AN356"/>
      <c r="AP356"/>
      <c r="AQ356"/>
      <c r="AR356"/>
      <c r="AS356"/>
      <c r="AT356"/>
      <c r="AU356"/>
    </row>
    <row r="357" spans="1:47" s="9" customFormat="1" ht="38.25" outlineLevel="1" x14ac:dyDescent="0.25">
      <c r="A357" s="173">
        <v>13.6</v>
      </c>
      <c r="B357" s="174" t="s">
        <v>126</v>
      </c>
      <c r="C357" s="175" t="s">
        <v>16</v>
      </c>
      <c r="D357" s="178">
        <v>0</v>
      </c>
      <c r="E357" s="176"/>
      <c r="F357" s="181">
        <f t="shared" si="51"/>
        <v>0</v>
      </c>
      <c r="G357" s="8"/>
      <c r="H357" s="8"/>
      <c r="I357" s="8"/>
      <c r="J357" s="8"/>
      <c r="K357" s="8"/>
      <c r="L357" s="11"/>
      <c r="M357" s="8"/>
      <c r="N357" s="8"/>
      <c r="O357" s="8"/>
      <c r="P357"/>
      <c r="Q357"/>
      <c r="R357"/>
      <c r="S357"/>
      <c r="T357"/>
      <c r="V357"/>
      <c r="W357"/>
      <c r="X357"/>
      <c r="Z357"/>
      <c r="AA357"/>
      <c r="AB357"/>
      <c r="AD357"/>
      <c r="AE357"/>
      <c r="AF357"/>
      <c r="AH357"/>
      <c r="AI357"/>
      <c r="AJ357"/>
      <c r="AL357"/>
      <c r="AM357"/>
      <c r="AN357"/>
      <c r="AP357"/>
      <c r="AQ357"/>
      <c r="AR357"/>
      <c r="AS357"/>
      <c r="AT357"/>
      <c r="AU357"/>
    </row>
    <row r="358" spans="1:47" s="9" customFormat="1" outlineLevel="1" x14ac:dyDescent="0.25">
      <c r="A358" s="83"/>
      <c r="B358" s="85"/>
      <c r="C358" s="58"/>
      <c r="D358" s="62"/>
      <c r="E358" s="39"/>
      <c r="F358" s="48"/>
      <c r="G358" s="8"/>
      <c r="H358" s="11"/>
      <c r="I358" s="8"/>
      <c r="J358" s="8"/>
      <c r="K358" s="8"/>
      <c r="L358" s="11"/>
      <c r="M358" s="8"/>
      <c r="N358" s="8"/>
      <c r="O358" s="8"/>
      <c r="P358"/>
      <c r="Q358"/>
      <c r="R358"/>
      <c r="S358"/>
      <c r="T358"/>
      <c r="V358"/>
      <c r="W358"/>
      <c r="X358"/>
      <c r="Z358"/>
      <c r="AA358"/>
      <c r="AB358"/>
      <c r="AD358"/>
      <c r="AE358"/>
      <c r="AF358"/>
      <c r="AH358"/>
      <c r="AI358"/>
      <c r="AJ358"/>
      <c r="AL358"/>
      <c r="AM358"/>
      <c r="AN358"/>
      <c r="AP358"/>
      <c r="AQ358"/>
      <c r="AR358"/>
      <c r="AS358"/>
      <c r="AT358"/>
      <c r="AU358"/>
    </row>
    <row r="359" spans="1:47" s="9" customFormat="1" ht="38.25" outlineLevel="1" x14ac:dyDescent="0.25">
      <c r="A359" s="83">
        <v>13.7</v>
      </c>
      <c r="B359" s="88" t="s">
        <v>127</v>
      </c>
      <c r="C359" s="58" t="s">
        <v>16</v>
      </c>
      <c r="D359" s="62">
        <v>3</v>
      </c>
      <c r="E359" s="39"/>
      <c r="F359" s="48">
        <f t="shared" si="51"/>
        <v>0</v>
      </c>
      <c r="G359" s="8"/>
      <c r="H359" s="8"/>
      <c r="I359" s="8"/>
      <c r="J359" s="8"/>
      <c r="K359" s="8"/>
      <c r="L359" s="11"/>
      <c r="M359" s="8"/>
      <c r="N359" s="8"/>
      <c r="O359" s="8"/>
      <c r="P359"/>
      <c r="Q359"/>
      <c r="R359"/>
      <c r="S359"/>
      <c r="T359"/>
      <c r="V359"/>
      <c r="W359"/>
      <c r="X359"/>
      <c r="Z359"/>
      <c r="AA359"/>
      <c r="AB359"/>
      <c r="AD359"/>
      <c r="AE359"/>
      <c r="AF359"/>
      <c r="AH359"/>
      <c r="AI359"/>
      <c r="AJ359"/>
      <c r="AL359"/>
      <c r="AM359"/>
      <c r="AN359"/>
      <c r="AP359"/>
      <c r="AQ359"/>
      <c r="AR359"/>
      <c r="AS359"/>
      <c r="AT359"/>
      <c r="AU359"/>
    </row>
    <row r="360" spans="1:47" s="9" customFormat="1" outlineLevel="1" x14ac:dyDescent="0.25">
      <c r="A360" s="83"/>
      <c r="B360" s="85"/>
      <c r="C360" s="58"/>
      <c r="D360" s="62"/>
      <c r="E360" s="39"/>
      <c r="F360" s="48"/>
      <c r="G360" s="8"/>
      <c r="H360" s="8"/>
      <c r="I360" s="8"/>
      <c r="J360" s="8"/>
      <c r="K360" s="8"/>
      <c r="L360" s="11"/>
      <c r="M360" s="8"/>
      <c r="N360" s="8"/>
      <c r="O360" s="8"/>
      <c r="P360"/>
      <c r="Q360"/>
      <c r="R360"/>
      <c r="S360"/>
      <c r="T360"/>
      <c r="V360"/>
      <c r="W360"/>
      <c r="X360"/>
      <c r="Z360"/>
      <c r="AA360"/>
      <c r="AB360"/>
      <c r="AD360"/>
      <c r="AE360"/>
      <c r="AF360"/>
      <c r="AH360"/>
      <c r="AI360"/>
      <c r="AJ360"/>
      <c r="AL360"/>
      <c r="AM360"/>
      <c r="AN360"/>
      <c r="AP360"/>
      <c r="AQ360"/>
      <c r="AR360"/>
      <c r="AS360"/>
      <c r="AT360"/>
      <c r="AU360"/>
    </row>
    <row r="361" spans="1:47" s="9" customFormat="1" ht="63.75" outlineLevel="1" x14ac:dyDescent="0.25">
      <c r="A361" s="83">
        <v>13.8</v>
      </c>
      <c r="B361" s="88" t="s">
        <v>128</v>
      </c>
      <c r="C361" s="58" t="s">
        <v>16</v>
      </c>
      <c r="D361" s="62">
        <v>1</v>
      </c>
      <c r="E361" s="39"/>
      <c r="F361" s="48">
        <f t="shared" si="51"/>
        <v>0</v>
      </c>
      <c r="G361" s="8"/>
      <c r="H361" s="11"/>
      <c r="I361" s="8"/>
      <c r="J361" s="8"/>
      <c r="K361" s="8"/>
      <c r="L361" s="11"/>
      <c r="M361" s="8"/>
      <c r="N361" s="8"/>
      <c r="O361" s="8"/>
      <c r="P361"/>
      <c r="Q361"/>
      <c r="R361"/>
      <c r="S361"/>
      <c r="T361"/>
      <c r="V361"/>
      <c r="W361"/>
      <c r="X361"/>
      <c r="Z361"/>
      <c r="AA361"/>
      <c r="AB361"/>
      <c r="AD361"/>
      <c r="AE361"/>
      <c r="AF361"/>
      <c r="AH361"/>
      <c r="AI361"/>
      <c r="AJ361"/>
      <c r="AL361"/>
      <c r="AM361"/>
      <c r="AN361"/>
      <c r="AP361"/>
      <c r="AQ361"/>
      <c r="AR361"/>
      <c r="AS361"/>
      <c r="AT361"/>
      <c r="AU361"/>
    </row>
    <row r="362" spans="1:47" s="9" customFormat="1" outlineLevel="1" x14ac:dyDescent="0.25">
      <c r="A362" s="83"/>
      <c r="B362" s="85"/>
      <c r="C362" s="58"/>
      <c r="D362" s="62"/>
      <c r="E362" s="39"/>
      <c r="F362" s="48"/>
      <c r="G362" s="8"/>
      <c r="H362" s="11"/>
      <c r="I362" s="8"/>
      <c r="J362" s="8"/>
      <c r="K362" s="8"/>
      <c r="L362" s="11"/>
      <c r="M362" s="8"/>
      <c r="N362" s="8"/>
      <c r="O362" s="8"/>
      <c r="P362"/>
      <c r="Q362"/>
      <c r="R362"/>
      <c r="S362"/>
      <c r="T362"/>
      <c r="V362"/>
      <c r="W362"/>
      <c r="X362"/>
      <c r="Z362"/>
      <c r="AA362"/>
      <c r="AB362"/>
      <c r="AD362"/>
      <c r="AE362"/>
      <c r="AF362"/>
      <c r="AH362"/>
      <c r="AI362"/>
      <c r="AJ362"/>
      <c r="AL362"/>
      <c r="AM362"/>
      <c r="AN362"/>
      <c r="AP362"/>
      <c r="AQ362"/>
      <c r="AR362"/>
      <c r="AS362"/>
      <c r="AT362"/>
      <c r="AU362"/>
    </row>
    <row r="363" spans="1:47" s="9" customFormat="1" ht="25.5" outlineLevel="1" x14ac:dyDescent="0.25">
      <c r="A363" s="83">
        <v>13.9</v>
      </c>
      <c r="B363" s="88" t="s">
        <v>168</v>
      </c>
      <c r="C363" s="58" t="s">
        <v>16</v>
      </c>
      <c r="D363" s="62">
        <v>3</v>
      </c>
      <c r="E363" s="39"/>
      <c r="F363" s="48">
        <f t="shared" si="51"/>
        <v>0</v>
      </c>
      <c r="G363" s="8"/>
      <c r="H363" s="8"/>
      <c r="I363" s="8"/>
      <c r="J363" s="8"/>
      <c r="K363" s="8"/>
      <c r="L363" s="11"/>
      <c r="M363" s="8"/>
      <c r="N363" s="8"/>
      <c r="O363" s="8"/>
      <c r="P363"/>
      <c r="Q363"/>
      <c r="R363"/>
      <c r="S363"/>
      <c r="T363"/>
      <c r="V363"/>
      <c r="W363"/>
      <c r="X363"/>
      <c r="Z363"/>
      <c r="AA363"/>
      <c r="AB363"/>
      <c r="AD363"/>
      <c r="AE363"/>
      <c r="AF363"/>
      <c r="AH363"/>
      <c r="AI363"/>
      <c r="AJ363"/>
      <c r="AL363"/>
      <c r="AM363"/>
      <c r="AN363"/>
      <c r="AP363"/>
      <c r="AQ363"/>
      <c r="AR363"/>
      <c r="AS363"/>
      <c r="AT363"/>
      <c r="AU363"/>
    </row>
    <row r="364" spans="1:47" s="9" customFormat="1" outlineLevel="1" x14ac:dyDescent="0.25">
      <c r="A364" s="83"/>
      <c r="B364" s="85"/>
      <c r="C364" s="58"/>
      <c r="D364" s="62"/>
      <c r="E364" s="39"/>
      <c r="F364" s="48"/>
      <c r="G364" s="8"/>
      <c r="H364" s="8"/>
      <c r="I364" s="8"/>
      <c r="J364" s="8"/>
      <c r="K364" s="8"/>
      <c r="L364" s="11"/>
      <c r="M364" s="8"/>
      <c r="N364" s="8"/>
      <c r="O364" s="8"/>
      <c r="P364"/>
      <c r="Q364"/>
      <c r="R364"/>
      <c r="S364"/>
      <c r="T364"/>
      <c r="V364"/>
      <c r="W364"/>
      <c r="X364"/>
      <c r="Z364"/>
      <c r="AA364"/>
      <c r="AB364"/>
      <c r="AD364"/>
      <c r="AE364"/>
      <c r="AF364"/>
      <c r="AH364"/>
      <c r="AI364"/>
      <c r="AJ364"/>
      <c r="AL364"/>
      <c r="AM364"/>
      <c r="AN364"/>
      <c r="AP364"/>
      <c r="AQ364"/>
      <c r="AR364"/>
      <c r="AS364"/>
      <c r="AT364"/>
      <c r="AU364"/>
    </row>
    <row r="365" spans="1:47" s="9" customFormat="1" ht="25.5" outlineLevel="1" x14ac:dyDescent="0.25">
      <c r="A365" s="103">
        <v>13.1</v>
      </c>
      <c r="B365" s="88" t="s">
        <v>169</v>
      </c>
      <c r="C365" s="58" t="s">
        <v>16</v>
      </c>
      <c r="D365" s="62">
        <v>4</v>
      </c>
      <c r="E365" s="39"/>
      <c r="F365" s="48">
        <f t="shared" si="51"/>
        <v>0</v>
      </c>
      <c r="G365" s="8"/>
      <c r="H365" s="8"/>
      <c r="I365" s="8"/>
      <c r="J365" s="8"/>
      <c r="K365" s="8"/>
      <c r="L365" s="11"/>
      <c r="M365" s="8"/>
      <c r="N365" s="8"/>
      <c r="O365" s="8"/>
      <c r="P365"/>
      <c r="Q365"/>
      <c r="R365"/>
      <c r="S365"/>
      <c r="T365"/>
      <c r="V365"/>
      <c r="W365"/>
      <c r="X365"/>
      <c r="Z365"/>
      <c r="AA365"/>
      <c r="AB365"/>
      <c r="AD365"/>
      <c r="AE365"/>
      <c r="AF365"/>
      <c r="AH365"/>
      <c r="AI365"/>
      <c r="AJ365"/>
      <c r="AL365"/>
      <c r="AM365"/>
      <c r="AN365"/>
      <c r="AP365"/>
      <c r="AQ365"/>
      <c r="AR365"/>
      <c r="AS365"/>
      <c r="AT365"/>
      <c r="AU365"/>
    </row>
    <row r="366" spans="1:47" s="9" customFormat="1" outlineLevel="1" x14ac:dyDescent="0.25">
      <c r="A366" s="103"/>
      <c r="B366" s="85"/>
      <c r="C366" s="58"/>
      <c r="D366" s="62"/>
      <c r="E366" s="39"/>
      <c r="F366" s="48"/>
      <c r="G366" s="8"/>
      <c r="H366" s="8"/>
      <c r="I366" s="8"/>
      <c r="J366" s="8"/>
      <c r="K366" s="8"/>
      <c r="L366" s="11"/>
      <c r="M366" s="8"/>
      <c r="N366" s="8"/>
      <c r="O366" s="8"/>
      <c r="P366"/>
      <c r="Q366"/>
      <c r="R366"/>
      <c r="S366"/>
      <c r="T366"/>
      <c r="V366"/>
      <c r="W366"/>
      <c r="X366"/>
      <c r="Z366"/>
      <c r="AA366"/>
      <c r="AB366"/>
      <c r="AD366"/>
      <c r="AE366"/>
      <c r="AF366"/>
      <c r="AH366"/>
      <c r="AI366"/>
      <c r="AJ366"/>
      <c r="AL366"/>
      <c r="AM366"/>
      <c r="AN366"/>
      <c r="AP366"/>
      <c r="AQ366"/>
      <c r="AR366"/>
      <c r="AS366"/>
      <c r="AT366"/>
      <c r="AU366"/>
    </row>
    <row r="367" spans="1:47" s="9" customFormat="1" ht="25.5" outlineLevel="1" x14ac:dyDescent="0.25">
      <c r="A367" s="103">
        <v>13.11</v>
      </c>
      <c r="B367" s="88" t="s">
        <v>170</v>
      </c>
      <c r="C367" s="58" t="s">
        <v>16</v>
      </c>
      <c r="D367" s="62">
        <v>5</v>
      </c>
      <c r="E367" s="39"/>
      <c r="F367" s="48">
        <f t="shared" si="51"/>
        <v>0</v>
      </c>
      <c r="G367" s="8"/>
      <c r="H367" s="8"/>
      <c r="I367" s="8"/>
      <c r="J367" s="8"/>
      <c r="K367" s="8"/>
      <c r="L367" s="11"/>
      <c r="M367" s="8"/>
      <c r="N367" s="8"/>
      <c r="O367" s="8"/>
      <c r="P367"/>
      <c r="Q367"/>
      <c r="R367"/>
      <c r="S367"/>
      <c r="T367"/>
      <c r="V367"/>
      <c r="W367"/>
      <c r="X367"/>
      <c r="Z367"/>
      <c r="AA367"/>
      <c r="AB367"/>
      <c r="AD367"/>
      <c r="AE367"/>
      <c r="AF367"/>
      <c r="AH367"/>
      <c r="AI367"/>
      <c r="AJ367"/>
      <c r="AL367"/>
      <c r="AM367"/>
      <c r="AN367"/>
      <c r="AP367"/>
      <c r="AQ367"/>
      <c r="AR367"/>
      <c r="AS367"/>
      <c r="AT367"/>
      <c r="AU367"/>
    </row>
    <row r="368" spans="1:47" s="9" customFormat="1" outlineLevel="1" x14ac:dyDescent="0.25">
      <c r="A368" s="103"/>
      <c r="B368" s="85"/>
      <c r="C368" s="58"/>
      <c r="D368" s="62"/>
      <c r="E368" s="39"/>
      <c r="F368" s="48"/>
      <c r="G368" s="8"/>
      <c r="H368" s="11"/>
      <c r="I368" s="8"/>
      <c r="J368" s="8"/>
      <c r="K368" s="8"/>
      <c r="L368" s="11"/>
      <c r="M368" s="8"/>
      <c r="N368" s="8"/>
      <c r="O368" s="8"/>
      <c r="P368"/>
      <c r="Q368"/>
      <c r="R368"/>
      <c r="S368"/>
      <c r="T368"/>
      <c r="V368"/>
      <c r="W368"/>
      <c r="X368"/>
      <c r="Z368"/>
      <c r="AA368"/>
      <c r="AB368"/>
      <c r="AD368"/>
      <c r="AE368"/>
      <c r="AF368"/>
      <c r="AH368"/>
      <c r="AI368"/>
      <c r="AJ368"/>
      <c r="AL368"/>
      <c r="AM368"/>
      <c r="AN368"/>
      <c r="AP368"/>
      <c r="AQ368"/>
      <c r="AR368"/>
      <c r="AS368"/>
      <c r="AT368"/>
      <c r="AU368"/>
    </row>
    <row r="369" spans="1:47" s="9" customFormat="1" ht="38.25" outlineLevel="1" x14ac:dyDescent="0.25">
      <c r="A369" s="103">
        <v>13.12</v>
      </c>
      <c r="B369" s="88" t="s">
        <v>171</v>
      </c>
      <c r="C369" s="58" t="s">
        <v>16</v>
      </c>
      <c r="D369" s="62">
        <v>2</v>
      </c>
      <c r="E369" s="39"/>
      <c r="F369" s="48">
        <f t="shared" si="51"/>
        <v>0</v>
      </c>
      <c r="G369" s="8"/>
      <c r="H369" s="8"/>
      <c r="I369" s="8"/>
      <c r="J369" s="8"/>
      <c r="K369" s="8"/>
      <c r="L369" s="11"/>
      <c r="M369" s="8"/>
      <c r="N369" s="8"/>
      <c r="O369" s="8"/>
      <c r="P369"/>
      <c r="Q369"/>
      <c r="R369"/>
      <c r="S369"/>
      <c r="T369"/>
      <c r="V369"/>
      <c r="W369"/>
      <c r="X369"/>
      <c r="Z369"/>
      <c r="AA369"/>
      <c r="AB369"/>
      <c r="AD369"/>
      <c r="AE369"/>
      <c r="AF369"/>
      <c r="AH369"/>
      <c r="AI369"/>
      <c r="AJ369"/>
      <c r="AL369"/>
      <c r="AM369"/>
      <c r="AN369"/>
      <c r="AP369"/>
      <c r="AQ369"/>
      <c r="AR369"/>
      <c r="AS369"/>
      <c r="AT369"/>
      <c r="AU369"/>
    </row>
    <row r="370" spans="1:47" s="9" customFormat="1" outlineLevel="1" x14ac:dyDescent="0.25">
      <c r="A370" s="103"/>
      <c r="B370" s="85"/>
      <c r="C370" s="58"/>
      <c r="D370" s="62"/>
      <c r="E370" s="39"/>
      <c r="F370" s="48"/>
      <c r="G370" s="8"/>
      <c r="H370" s="11"/>
      <c r="I370" s="8"/>
      <c r="J370" s="8"/>
      <c r="K370" s="8"/>
      <c r="L370" s="11"/>
      <c r="M370" s="8"/>
      <c r="N370" s="8"/>
      <c r="O370" s="8"/>
      <c r="P370"/>
      <c r="Q370"/>
      <c r="R370"/>
      <c r="S370"/>
      <c r="T370"/>
      <c r="V370"/>
      <c r="W370"/>
      <c r="X370"/>
      <c r="Z370"/>
      <c r="AA370"/>
      <c r="AB370"/>
      <c r="AD370"/>
      <c r="AE370"/>
      <c r="AF370"/>
      <c r="AH370"/>
      <c r="AI370"/>
      <c r="AJ370"/>
      <c r="AL370"/>
      <c r="AM370"/>
      <c r="AN370"/>
      <c r="AP370"/>
      <c r="AQ370"/>
      <c r="AR370"/>
      <c r="AS370"/>
      <c r="AT370"/>
      <c r="AU370"/>
    </row>
    <row r="371" spans="1:47" s="9" customFormat="1" ht="42" customHeight="1" outlineLevel="1" x14ac:dyDescent="0.25">
      <c r="A371" s="103">
        <v>13.13</v>
      </c>
      <c r="B371" s="88" t="s">
        <v>172</v>
      </c>
      <c r="C371" s="58" t="s">
        <v>16</v>
      </c>
      <c r="D371" s="62">
        <v>8</v>
      </c>
      <c r="E371" s="39"/>
      <c r="F371" s="48">
        <f t="shared" si="51"/>
        <v>0</v>
      </c>
      <c r="G371" s="8"/>
      <c r="H371" s="8"/>
      <c r="I371" s="8"/>
      <c r="J371" s="8"/>
      <c r="K371" s="8"/>
      <c r="L371" s="11"/>
      <c r="M371" s="8"/>
      <c r="N371" s="8"/>
      <c r="O371" s="8"/>
      <c r="P371"/>
      <c r="Q371"/>
      <c r="R371"/>
      <c r="S371"/>
      <c r="T371"/>
      <c r="V371"/>
      <c r="W371"/>
      <c r="X371"/>
      <c r="Z371"/>
      <c r="AA371"/>
      <c r="AB371"/>
      <c r="AD371"/>
      <c r="AE371"/>
      <c r="AF371"/>
      <c r="AH371"/>
      <c r="AI371"/>
      <c r="AJ371"/>
      <c r="AL371"/>
      <c r="AM371"/>
      <c r="AN371"/>
      <c r="AP371"/>
      <c r="AQ371"/>
      <c r="AR371"/>
      <c r="AS371"/>
      <c r="AT371"/>
      <c r="AU371"/>
    </row>
    <row r="372" spans="1:47" s="9" customFormat="1" outlineLevel="1" x14ac:dyDescent="0.25">
      <c r="A372" s="103"/>
      <c r="B372" s="85"/>
      <c r="C372" s="58"/>
      <c r="D372" s="62"/>
      <c r="E372" s="39"/>
      <c r="F372" s="48"/>
      <c r="G372" s="8"/>
      <c r="H372" s="11"/>
      <c r="I372" s="8"/>
      <c r="J372" s="8"/>
      <c r="K372" s="8"/>
      <c r="L372" s="11"/>
      <c r="M372" s="8"/>
      <c r="N372" s="8"/>
      <c r="O372" s="8"/>
      <c r="P372"/>
      <c r="Q372"/>
      <c r="R372"/>
      <c r="S372"/>
      <c r="T372"/>
      <c r="V372"/>
      <c r="W372"/>
      <c r="X372"/>
      <c r="Z372"/>
      <c r="AA372"/>
      <c r="AB372"/>
      <c r="AD372"/>
      <c r="AE372"/>
      <c r="AF372"/>
      <c r="AH372"/>
      <c r="AI372"/>
      <c r="AJ372"/>
      <c r="AL372"/>
      <c r="AM372"/>
      <c r="AN372"/>
      <c r="AP372"/>
      <c r="AQ372"/>
      <c r="AR372"/>
      <c r="AS372"/>
      <c r="AT372"/>
      <c r="AU372"/>
    </row>
    <row r="373" spans="1:47" s="9" customFormat="1" ht="25.5" outlineLevel="1" x14ac:dyDescent="0.25">
      <c r="A373" s="103">
        <v>13.14</v>
      </c>
      <c r="B373" s="88" t="s">
        <v>173</v>
      </c>
      <c r="C373" s="58" t="s">
        <v>16</v>
      </c>
      <c r="D373" s="62">
        <v>2</v>
      </c>
      <c r="E373" s="39"/>
      <c r="F373" s="48">
        <f t="shared" si="51"/>
        <v>0</v>
      </c>
      <c r="G373" s="8"/>
      <c r="H373" s="8"/>
      <c r="I373" s="8"/>
      <c r="J373" s="8"/>
      <c r="K373" s="8"/>
      <c r="L373" s="11"/>
      <c r="M373" s="8"/>
      <c r="N373" s="8"/>
      <c r="O373" s="8"/>
      <c r="P373"/>
      <c r="Q373"/>
      <c r="R373"/>
      <c r="S373"/>
      <c r="T373"/>
      <c r="V373"/>
      <c r="W373"/>
      <c r="X373"/>
      <c r="Z373"/>
      <c r="AA373"/>
      <c r="AB373"/>
      <c r="AD373"/>
      <c r="AE373"/>
      <c r="AF373"/>
      <c r="AH373"/>
      <c r="AI373"/>
      <c r="AJ373"/>
      <c r="AL373"/>
      <c r="AM373"/>
      <c r="AN373"/>
      <c r="AP373"/>
      <c r="AQ373"/>
      <c r="AR373"/>
      <c r="AS373"/>
      <c r="AT373"/>
      <c r="AU373"/>
    </row>
    <row r="374" spans="1:47" s="9" customFormat="1" outlineLevel="1" x14ac:dyDescent="0.25">
      <c r="A374" s="103"/>
      <c r="B374" s="85"/>
      <c r="C374" s="58"/>
      <c r="D374" s="62"/>
      <c r="E374" s="39"/>
      <c r="F374" s="48"/>
      <c r="G374" s="8"/>
      <c r="H374" s="11"/>
      <c r="I374" s="8"/>
      <c r="J374" s="8"/>
      <c r="K374" s="8"/>
      <c r="L374" s="11"/>
      <c r="M374" s="8"/>
      <c r="N374" s="8"/>
      <c r="O374" s="8"/>
      <c r="P374"/>
      <c r="Q374"/>
      <c r="R374"/>
      <c r="S374"/>
      <c r="T374"/>
      <c r="V374"/>
      <c r="W374"/>
      <c r="X374"/>
      <c r="Z374"/>
      <c r="AA374"/>
      <c r="AB374"/>
      <c r="AD374"/>
      <c r="AE374"/>
      <c r="AF374"/>
      <c r="AH374"/>
      <c r="AI374"/>
      <c r="AJ374"/>
      <c r="AL374"/>
      <c r="AM374"/>
      <c r="AN374"/>
      <c r="AP374"/>
      <c r="AQ374"/>
      <c r="AR374"/>
      <c r="AS374"/>
      <c r="AT374"/>
      <c r="AU374"/>
    </row>
    <row r="375" spans="1:47" s="9" customFormat="1" ht="25.5" outlineLevel="1" x14ac:dyDescent="0.25">
      <c r="A375" s="103">
        <v>13.15</v>
      </c>
      <c r="B375" s="88" t="s">
        <v>174</v>
      </c>
      <c r="C375" s="58" t="s">
        <v>16</v>
      </c>
      <c r="D375" s="62">
        <v>2</v>
      </c>
      <c r="E375" s="39"/>
      <c r="F375" s="48">
        <f t="shared" si="51"/>
        <v>0</v>
      </c>
      <c r="G375" s="8"/>
      <c r="H375" s="8"/>
      <c r="I375" s="8"/>
      <c r="J375" s="8"/>
      <c r="K375" s="8"/>
      <c r="L375" s="11"/>
      <c r="M375" s="8"/>
      <c r="N375" s="8"/>
      <c r="O375" s="8"/>
      <c r="P375"/>
      <c r="Q375"/>
      <c r="R375"/>
      <c r="S375"/>
      <c r="T375"/>
      <c r="V375"/>
      <c r="W375"/>
      <c r="X375"/>
      <c r="Z375"/>
      <c r="AA375"/>
      <c r="AB375"/>
      <c r="AD375"/>
      <c r="AE375"/>
      <c r="AF375"/>
      <c r="AH375"/>
      <c r="AI375"/>
      <c r="AJ375"/>
      <c r="AL375"/>
      <c r="AM375"/>
      <c r="AN375"/>
      <c r="AP375"/>
      <c r="AQ375"/>
      <c r="AR375"/>
      <c r="AS375"/>
      <c r="AT375"/>
      <c r="AU375"/>
    </row>
    <row r="376" spans="1:47" s="9" customFormat="1" outlineLevel="1" x14ac:dyDescent="0.25">
      <c r="A376" s="103"/>
      <c r="B376" s="85"/>
      <c r="C376" s="58"/>
      <c r="D376" s="62"/>
      <c r="E376" s="39"/>
      <c r="F376" s="48"/>
      <c r="G376" s="8"/>
      <c r="H376" s="11"/>
      <c r="I376" s="8"/>
      <c r="J376" s="8"/>
      <c r="K376" s="8"/>
      <c r="L376" s="11"/>
      <c r="M376" s="8"/>
      <c r="N376" s="8"/>
      <c r="O376" s="8"/>
      <c r="P376"/>
      <c r="Q376"/>
      <c r="R376"/>
      <c r="S376"/>
      <c r="T376"/>
      <c r="V376"/>
      <c r="W376"/>
      <c r="X376"/>
      <c r="Z376"/>
      <c r="AA376"/>
      <c r="AB376"/>
      <c r="AD376"/>
      <c r="AE376"/>
      <c r="AF376"/>
      <c r="AH376"/>
      <c r="AI376"/>
      <c r="AJ376"/>
      <c r="AL376"/>
      <c r="AM376"/>
      <c r="AN376"/>
      <c r="AP376"/>
      <c r="AQ376"/>
      <c r="AR376"/>
      <c r="AS376"/>
      <c r="AT376"/>
      <c r="AU376"/>
    </row>
    <row r="377" spans="1:47" s="9" customFormat="1" ht="38.25" outlineLevel="1" x14ac:dyDescent="0.25">
      <c r="A377" s="180">
        <v>13.16</v>
      </c>
      <c r="B377" s="174" t="s">
        <v>175</v>
      </c>
      <c r="C377" s="175" t="s">
        <v>16</v>
      </c>
      <c r="D377" s="178">
        <v>0</v>
      </c>
      <c r="E377" s="176"/>
      <c r="F377" s="181">
        <f t="shared" si="51"/>
        <v>0</v>
      </c>
      <c r="G377" s="8"/>
      <c r="H377" s="8"/>
      <c r="I377" s="8"/>
      <c r="J377" s="8"/>
      <c r="K377" s="8"/>
      <c r="L377" s="11"/>
      <c r="M377" s="8"/>
      <c r="N377" s="8"/>
      <c r="O377" s="8"/>
      <c r="P377"/>
      <c r="Q377"/>
      <c r="R377"/>
      <c r="S377"/>
      <c r="T377"/>
      <c r="V377"/>
      <c r="W377"/>
      <c r="X377"/>
      <c r="Z377"/>
      <c r="AA377"/>
      <c r="AB377"/>
      <c r="AD377"/>
      <c r="AE377"/>
      <c r="AF377"/>
      <c r="AH377"/>
      <c r="AI377"/>
      <c r="AJ377"/>
      <c r="AL377"/>
      <c r="AM377"/>
      <c r="AN377"/>
      <c r="AP377"/>
      <c r="AQ377"/>
      <c r="AR377"/>
      <c r="AS377"/>
      <c r="AT377"/>
      <c r="AU377"/>
    </row>
    <row r="378" spans="1:47" s="9" customFormat="1" outlineLevel="1" x14ac:dyDescent="0.25">
      <c r="A378" s="103"/>
      <c r="B378" s="85"/>
      <c r="C378" s="58"/>
      <c r="D378" s="62"/>
      <c r="E378" s="39"/>
      <c r="F378" s="48"/>
      <c r="G378" s="8"/>
      <c r="H378" s="8"/>
      <c r="I378" s="8"/>
      <c r="J378" s="8"/>
      <c r="K378" s="8"/>
      <c r="L378" s="11"/>
      <c r="M378" s="8"/>
      <c r="N378" s="8"/>
      <c r="O378" s="8"/>
      <c r="P378"/>
      <c r="Q378"/>
      <c r="R378"/>
      <c r="S378"/>
      <c r="T378"/>
      <c r="V378"/>
      <c r="W378"/>
      <c r="X378"/>
      <c r="Z378"/>
      <c r="AA378"/>
      <c r="AB378"/>
      <c r="AD378"/>
      <c r="AE378"/>
      <c r="AF378"/>
      <c r="AH378"/>
      <c r="AI378"/>
      <c r="AJ378"/>
      <c r="AL378"/>
      <c r="AM378"/>
      <c r="AN378"/>
      <c r="AP378"/>
      <c r="AQ378"/>
      <c r="AR378"/>
      <c r="AS378"/>
      <c r="AT378"/>
      <c r="AU378"/>
    </row>
    <row r="379" spans="1:47" s="9" customFormat="1" ht="38.25" outlineLevel="1" x14ac:dyDescent="0.25">
      <c r="A379" s="180">
        <v>13.17</v>
      </c>
      <c r="B379" s="174" t="s">
        <v>224</v>
      </c>
      <c r="C379" s="175" t="s">
        <v>16</v>
      </c>
      <c r="D379" s="178">
        <v>0</v>
      </c>
      <c r="E379" s="176"/>
      <c r="F379" s="181">
        <f>D379*E379</f>
        <v>0</v>
      </c>
      <c r="G379" s="8"/>
      <c r="H379" s="8"/>
      <c r="I379" s="8"/>
      <c r="J379" s="8"/>
      <c r="K379" s="8"/>
      <c r="L379" s="11"/>
      <c r="M379" s="8"/>
      <c r="N379" s="8"/>
      <c r="O379" s="8"/>
      <c r="P379"/>
      <c r="Q379"/>
      <c r="R379"/>
      <c r="S379"/>
      <c r="T379"/>
      <c r="V379"/>
      <c r="W379"/>
      <c r="X379"/>
      <c r="Z379"/>
      <c r="AA379"/>
      <c r="AB379"/>
      <c r="AD379"/>
      <c r="AE379"/>
      <c r="AF379"/>
      <c r="AH379"/>
      <c r="AI379"/>
      <c r="AJ379"/>
      <c r="AL379"/>
      <c r="AM379"/>
      <c r="AN379"/>
      <c r="AP379"/>
      <c r="AQ379"/>
      <c r="AR379"/>
      <c r="AS379"/>
      <c r="AT379"/>
      <c r="AU379"/>
    </row>
    <row r="380" spans="1:47" s="9" customFormat="1" outlineLevel="1" x14ac:dyDescent="0.25">
      <c r="A380" s="103"/>
      <c r="B380" s="85"/>
      <c r="C380" s="58"/>
      <c r="D380" s="62"/>
      <c r="E380" s="39"/>
      <c r="F380" s="48"/>
      <c r="G380" s="8"/>
      <c r="H380" s="8"/>
      <c r="I380" s="8"/>
      <c r="J380" s="8"/>
      <c r="K380" s="8"/>
      <c r="L380" s="11"/>
      <c r="M380" s="8"/>
      <c r="N380" s="8"/>
      <c r="O380" s="8"/>
      <c r="P380"/>
      <c r="Q380"/>
      <c r="R380"/>
      <c r="S380"/>
      <c r="T380"/>
      <c r="V380"/>
      <c r="W380"/>
      <c r="X380"/>
      <c r="Z380"/>
      <c r="AA380"/>
      <c r="AB380"/>
      <c r="AD380"/>
      <c r="AE380"/>
      <c r="AF380"/>
      <c r="AH380"/>
      <c r="AI380"/>
      <c r="AJ380"/>
      <c r="AL380"/>
      <c r="AM380"/>
      <c r="AN380"/>
      <c r="AP380"/>
      <c r="AQ380"/>
      <c r="AR380"/>
      <c r="AS380"/>
      <c r="AT380"/>
      <c r="AU380"/>
    </row>
    <row r="381" spans="1:47" s="9" customFormat="1" outlineLevel="1" x14ac:dyDescent="0.25">
      <c r="A381" s="103">
        <v>13.18</v>
      </c>
      <c r="B381" s="88" t="s">
        <v>110</v>
      </c>
      <c r="C381" s="58" t="s">
        <v>16</v>
      </c>
      <c r="D381" s="62">
        <v>1</v>
      </c>
      <c r="E381" s="39"/>
      <c r="F381" s="48">
        <f t="shared" ref="F381:F383" si="52">D381*E381</f>
        <v>0</v>
      </c>
      <c r="G381" s="8"/>
      <c r="H381" s="8"/>
      <c r="I381" s="8"/>
      <c r="J381" s="8"/>
      <c r="K381" s="8"/>
      <c r="L381" s="11"/>
      <c r="M381" s="8"/>
      <c r="N381" s="8"/>
      <c r="O381" s="8"/>
      <c r="P381"/>
      <c r="Q381"/>
      <c r="R381"/>
      <c r="S381"/>
      <c r="T381"/>
      <c r="V381"/>
      <c r="W381"/>
      <c r="X381"/>
      <c r="Z381"/>
      <c r="AA381"/>
      <c r="AB381"/>
      <c r="AD381"/>
      <c r="AE381"/>
      <c r="AF381"/>
      <c r="AH381"/>
      <c r="AI381"/>
      <c r="AJ381"/>
      <c r="AL381"/>
      <c r="AM381"/>
      <c r="AN381"/>
      <c r="AP381"/>
      <c r="AQ381"/>
      <c r="AR381"/>
      <c r="AS381"/>
      <c r="AT381"/>
      <c r="AU381"/>
    </row>
    <row r="382" spans="1:47" s="9" customFormat="1" outlineLevel="1" x14ac:dyDescent="0.25">
      <c r="A382" s="103"/>
      <c r="B382" s="85"/>
      <c r="C382" s="58"/>
      <c r="D382" s="62"/>
      <c r="E382" s="39"/>
      <c r="F382" s="48"/>
      <c r="G382" s="8"/>
      <c r="H382" s="8"/>
      <c r="I382" s="8"/>
      <c r="J382" s="11"/>
      <c r="K382" s="8"/>
      <c r="L382" s="11"/>
      <c r="M382" s="8"/>
      <c r="N382" s="8"/>
      <c r="O382" s="8"/>
      <c r="P382"/>
      <c r="Q382"/>
      <c r="R382"/>
      <c r="S382"/>
      <c r="T382"/>
      <c r="V382"/>
      <c r="W382"/>
      <c r="X382"/>
      <c r="Z382"/>
      <c r="AA382"/>
      <c r="AB382"/>
      <c r="AD382"/>
      <c r="AE382"/>
      <c r="AF382"/>
      <c r="AH382"/>
      <c r="AI382"/>
      <c r="AJ382"/>
      <c r="AL382"/>
      <c r="AM382"/>
      <c r="AN382"/>
      <c r="AP382"/>
      <c r="AQ382"/>
      <c r="AR382"/>
      <c r="AS382"/>
      <c r="AT382"/>
      <c r="AU382"/>
    </row>
    <row r="383" spans="1:47" s="9" customFormat="1" outlineLevel="1" x14ac:dyDescent="0.25">
      <c r="A383" s="103">
        <v>13.19</v>
      </c>
      <c r="B383" s="88" t="s">
        <v>111</v>
      </c>
      <c r="C383" s="58" t="s">
        <v>16</v>
      </c>
      <c r="D383" s="62">
        <v>5</v>
      </c>
      <c r="E383" s="39"/>
      <c r="F383" s="48">
        <f t="shared" si="52"/>
        <v>0</v>
      </c>
      <c r="G383" s="8"/>
      <c r="H383" s="8"/>
      <c r="I383" s="8"/>
      <c r="J383" s="11"/>
      <c r="K383" s="8"/>
      <c r="L383" s="11"/>
      <c r="M383" s="8"/>
      <c r="N383" s="8"/>
      <c r="O383" s="8"/>
      <c r="P383"/>
      <c r="Q383"/>
      <c r="R383"/>
      <c r="S383"/>
      <c r="T383"/>
      <c r="V383"/>
      <c r="W383"/>
      <c r="X383"/>
      <c r="Z383"/>
      <c r="AA383"/>
      <c r="AB383"/>
      <c r="AD383"/>
      <c r="AE383"/>
      <c r="AF383"/>
      <c r="AH383"/>
      <c r="AI383"/>
      <c r="AJ383"/>
      <c r="AL383"/>
      <c r="AM383"/>
      <c r="AN383"/>
      <c r="AP383"/>
      <c r="AQ383"/>
      <c r="AR383"/>
      <c r="AS383"/>
      <c r="AT383"/>
      <c r="AU383"/>
    </row>
    <row r="384" spans="1:47" s="9" customFormat="1" outlineLevel="1" x14ac:dyDescent="0.25">
      <c r="A384" s="103"/>
      <c r="B384" s="85"/>
      <c r="C384" s="58"/>
      <c r="D384" s="62"/>
      <c r="E384" s="39"/>
      <c r="F384" s="48"/>
      <c r="G384" s="8"/>
      <c r="H384" s="8"/>
      <c r="I384" s="8"/>
      <c r="J384" s="8"/>
      <c r="K384" s="8"/>
      <c r="L384" s="11"/>
      <c r="M384" s="8"/>
      <c r="N384" s="8"/>
      <c r="O384" s="8"/>
      <c r="P384"/>
      <c r="Q384"/>
      <c r="R384"/>
      <c r="S384"/>
      <c r="T384"/>
      <c r="V384"/>
      <c r="W384"/>
      <c r="X384"/>
      <c r="Z384"/>
      <c r="AA384"/>
      <c r="AB384"/>
      <c r="AD384"/>
      <c r="AE384"/>
      <c r="AF384"/>
      <c r="AH384"/>
      <c r="AI384"/>
      <c r="AJ384"/>
      <c r="AL384"/>
      <c r="AM384"/>
      <c r="AN384"/>
      <c r="AP384"/>
      <c r="AQ384"/>
      <c r="AR384"/>
      <c r="AS384"/>
      <c r="AT384"/>
      <c r="AU384"/>
    </row>
    <row r="385" spans="1:47" s="9" customFormat="1" ht="38.25" outlineLevel="1" x14ac:dyDescent="0.25">
      <c r="A385" s="103">
        <v>13.2</v>
      </c>
      <c r="B385" s="88" t="s">
        <v>108</v>
      </c>
      <c r="C385" s="58" t="s">
        <v>17</v>
      </c>
      <c r="D385" s="62">
        <v>16</v>
      </c>
      <c r="E385" s="39"/>
      <c r="F385" s="48">
        <f t="shared" ref="F385:F403" si="53">D385*E385</f>
        <v>0</v>
      </c>
      <c r="G385" s="8"/>
      <c r="H385" s="8"/>
      <c r="I385" s="8"/>
      <c r="J385" s="8"/>
      <c r="K385" s="8"/>
      <c r="L385" s="11"/>
      <c r="M385" s="8"/>
      <c r="N385" s="8"/>
      <c r="O385" s="8"/>
      <c r="P385"/>
      <c r="Q385"/>
      <c r="R385"/>
      <c r="S385"/>
      <c r="T385"/>
      <c r="V385"/>
      <c r="W385"/>
      <c r="X385"/>
      <c r="Z385"/>
      <c r="AA385"/>
      <c r="AB385"/>
      <c r="AD385"/>
      <c r="AE385"/>
      <c r="AF385"/>
      <c r="AH385"/>
      <c r="AI385"/>
      <c r="AJ385"/>
      <c r="AL385"/>
      <c r="AM385"/>
      <c r="AN385"/>
      <c r="AP385"/>
      <c r="AQ385"/>
      <c r="AR385"/>
      <c r="AS385"/>
      <c r="AT385"/>
      <c r="AU385"/>
    </row>
    <row r="386" spans="1:47" s="9" customFormat="1" outlineLevel="1" x14ac:dyDescent="0.25">
      <c r="A386" s="103"/>
      <c r="B386" s="85"/>
      <c r="C386" s="58"/>
      <c r="D386" s="62"/>
      <c r="E386" s="39"/>
      <c r="F386" s="48"/>
      <c r="G386" s="8"/>
      <c r="H386" s="11"/>
      <c r="I386" s="8"/>
      <c r="J386" s="8"/>
      <c r="K386" s="8"/>
      <c r="L386" s="11"/>
      <c r="M386" s="8"/>
      <c r="N386" s="8"/>
      <c r="O386" s="8"/>
      <c r="P386"/>
      <c r="Q386"/>
      <c r="R386"/>
      <c r="S386"/>
      <c r="T386"/>
      <c r="V386"/>
      <c r="W386"/>
      <c r="X386"/>
      <c r="Z386"/>
      <c r="AA386"/>
      <c r="AB386"/>
      <c r="AD386"/>
      <c r="AE386"/>
      <c r="AF386"/>
      <c r="AH386"/>
      <c r="AI386"/>
      <c r="AJ386"/>
      <c r="AL386"/>
      <c r="AM386"/>
      <c r="AN386"/>
      <c r="AP386"/>
      <c r="AQ386"/>
      <c r="AR386"/>
      <c r="AS386"/>
      <c r="AT386"/>
      <c r="AU386"/>
    </row>
    <row r="387" spans="1:47" s="9" customFormat="1" ht="51" outlineLevel="1" x14ac:dyDescent="0.25">
      <c r="A387" s="103">
        <v>13.21</v>
      </c>
      <c r="B387" s="88" t="s">
        <v>107</v>
      </c>
      <c r="C387" s="58" t="s">
        <v>17</v>
      </c>
      <c r="D387" s="62">
        <v>10</v>
      </c>
      <c r="E387" s="39"/>
      <c r="F387" s="48">
        <f t="shared" ref="F387" si="54">D387*E387</f>
        <v>0</v>
      </c>
      <c r="G387" s="8"/>
      <c r="H387" s="11"/>
      <c r="I387" s="8"/>
      <c r="J387" s="8"/>
      <c r="K387" s="8"/>
      <c r="L387" s="11"/>
      <c r="M387" s="8"/>
      <c r="N387" s="8"/>
      <c r="O387" s="8"/>
      <c r="P387"/>
      <c r="Q387"/>
      <c r="R387"/>
      <c r="S387"/>
      <c r="T387"/>
      <c r="V387"/>
      <c r="W387"/>
      <c r="X387"/>
      <c r="Z387"/>
      <c r="AA387"/>
      <c r="AB387"/>
      <c r="AD387"/>
      <c r="AE387"/>
      <c r="AF387"/>
      <c r="AH387"/>
      <c r="AI387"/>
      <c r="AJ387"/>
      <c r="AL387"/>
      <c r="AM387"/>
      <c r="AN387"/>
      <c r="AP387"/>
      <c r="AQ387"/>
      <c r="AR387"/>
      <c r="AS387"/>
      <c r="AT387"/>
      <c r="AU387"/>
    </row>
    <row r="388" spans="1:47" s="9" customFormat="1" outlineLevel="1" x14ac:dyDescent="0.25">
      <c r="A388" s="103"/>
      <c r="B388" s="85"/>
      <c r="C388" s="58"/>
      <c r="D388" s="62"/>
      <c r="E388" s="39"/>
      <c r="F388" s="48"/>
      <c r="G388" s="8"/>
      <c r="H388" s="11"/>
      <c r="I388" s="8"/>
      <c r="J388" s="8"/>
      <c r="K388" s="8"/>
      <c r="L388" s="11"/>
      <c r="M388" s="8"/>
      <c r="N388" s="8"/>
      <c r="O388" s="8"/>
      <c r="P388"/>
      <c r="Q388"/>
      <c r="R388"/>
      <c r="S388"/>
      <c r="T388"/>
      <c r="V388"/>
      <c r="W388"/>
      <c r="X388"/>
      <c r="Z388"/>
      <c r="AA388"/>
      <c r="AB388"/>
      <c r="AD388"/>
      <c r="AE388"/>
      <c r="AF388"/>
      <c r="AH388"/>
      <c r="AI388"/>
      <c r="AJ388"/>
      <c r="AL388"/>
      <c r="AM388"/>
      <c r="AN388"/>
      <c r="AP388"/>
      <c r="AQ388"/>
      <c r="AR388"/>
      <c r="AS388"/>
      <c r="AT388"/>
      <c r="AU388"/>
    </row>
    <row r="389" spans="1:47" s="9" customFormat="1" outlineLevel="1" x14ac:dyDescent="0.25">
      <c r="A389" s="103">
        <v>13.22</v>
      </c>
      <c r="B389" s="100" t="s">
        <v>120</v>
      </c>
      <c r="C389" s="58" t="s">
        <v>20</v>
      </c>
      <c r="D389" s="62">
        <v>1</v>
      </c>
      <c r="E389" s="39"/>
      <c r="F389" s="48">
        <f t="shared" si="53"/>
        <v>0</v>
      </c>
      <c r="G389" s="8"/>
      <c r="H389" s="11"/>
      <c r="I389" s="11"/>
      <c r="J389" s="11"/>
      <c r="K389" s="8"/>
      <c r="L389" s="11"/>
      <c r="M389" s="8"/>
      <c r="O389" s="8"/>
      <c r="P389"/>
      <c r="Q389"/>
      <c r="R389"/>
      <c r="S389"/>
      <c r="T389"/>
      <c r="V389"/>
      <c r="W389"/>
      <c r="X389"/>
      <c r="Z389"/>
      <c r="AA389"/>
      <c r="AB389"/>
      <c r="AD389"/>
      <c r="AE389"/>
      <c r="AF389"/>
      <c r="AH389"/>
      <c r="AI389"/>
      <c r="AJ389"/>
      <c r="AL389"/>
      <c r="AM389"/>
      <c r="AN389"/>
      <c r="AP389"/>
      <c r="AQ389"/>
      <c r="AR389"/>
      <c r="AS389"/>
      <c r="AT389"/>
      <c r="AU389"/>
    </row>
    <row r="390" spans="1:47" s="9" customFormat="1" outlineLevel="1" x14ac:dyDescent="0.25">
      <c r="A390" s="103"/>
      <c r="B390" s="85"/>
      <c r="C390" s="58"/>
      <c r="D390" s="62"/>
      <c r="E390" s="39"/>
      <c r="F390" s="48"/>
      <c r="G390" s="8"/>
      <c r="H390" s="8"/>
      <c r="I390" s="8"/>
      <c r="J390" s="8"/>
      <c r="K390" s="8"/>
      <c r="L390" s="11"/>
      <c r="M390" s="8"/>
      <c r="O390" s="8"/>
      <c r="P390"/>
      <c r="Q390"/>
      <c r="R390"/>
      <c r="S390"/>
      <c r="T390"/>
      <c r="V390"/>
      <c r="W390"/>
      <c r="X390"/>
      <c r="Z390"/>
      <c r="AA390"/>
      <c r="AB390"/>
      <c r="AD390"/>
      <c r="AE390"/>
      <c r="AF390"/>
      <c r="AH390"/>
      <c r="AI390"/>
      <c r="AJ390"/>
      <c r="AL390"/>
      <c r="AM390"/>
      <c r="AN390"/>
      <c r="AP390"/>
      <c r="AQ390"/>
      <c r="AR390"/>
      <c r="AS390"/>
      <c r="AT390"/>
      <c r="AU390"/>
    </row>
    <row r="391" spans="1:47" s="9" customFormat="1" outlineLevel="1" x14ac:dyDescent="0.25">
      <c r="A391" s="103">
        <v>13.23</v>
      </c>
      <c r="B391" s="88" t="s">
        <v>122</v>
      </c>
      <c r="C391" s="68" t="s">
        <v>18</v>
      </c>
      <c r="D391" s="62">
        <v>92</v>
      </c>
      <c r="E391" s="39"/>
      <c r="F391" s="48">
        <f t="shared" ref="F391" si="55">D391*E391</f>
        <v>0</v>
      </c>
      <c r="G391" s="8"/>
      <c r="H391" s="11"/>
      <c r="I391" s="11"/>
      <c r="J391" s="11"/>
      <c r="K391" s="8"/>
      <c r="L391" s="11"/>
      <c r="M391" s="8"/>
      <c r="O391" s="8"/>
      <c r="P391"/>
      <c r="Q391"/>
      <c r="R391"/>
      <c r="S391"/>
      <c r="T391"/>
      <c r="V391"/>
      <c r="W391"/>
      <c r="X391"/>
      <c r="Z391"/>
      <c r="AA391"/>
      <c r="AB391"/>
      <c r="AD391"/>
      <c r="AE391"/>
      <c r="AF391"/>
      <c r="AH391"/>
      <c r="AI391"/>
      <c r="AJ391"/>
      <c r="AL391"/>
      <c r="AM391"/>
      <c r="AN391"/>
      <c r="AP391"/>
      <c r="AQ391"/>
      <c r="AR391"/>
      <c r="AS391"/>
      <c r="AT391"/>
      <c r="AU391"/>
    </row>
    <row r="392" spans="1:47" s="9" customFormat="1" outlineLevel="1" x14ac:dyDescent="0.25">
      <c r="A392" s="103"/>
      <c r="B392" s="85"/>
      <c r="C392" s="58"/>
      <c r="D392" s="62"/>
      <c r="E392" s="39"/>
      <c r="F392" s="48"/>
      <c r="G392" s="8"/>
      <c r="H392" s="8"/>
      <c r="I392" s="8"/>
      <c r="J392" s="8"/>
      <c r="K392" s="8"/>
      <c r="L392" s="11"/>
      <c r="M392" s="8"/>
      <c r="O392" s="8"/>
      <c r="P392"/>
      <c r="Q392"/>
      <c r="R392"/>
      <c r="S392"/>
      <c r="T392"/>
      <c r="V392"/>
      <c r="W392"/>
      <c r="X392"/>
      <c r="Z392"/>
      <c r="AA392"/>
      <c r="AB392"/>
      <c r="AD392"/>
      <c r="AE392"/>
      <c r="AF392"/>
      <c r="AH392"/>
      <c r="AI392"/>
      <c r="AJ392"/>
      <c r="AL392"/>
      <c r="AM392"/>
      <c r="AN392"/>
      <c r="AP392"/>
      <c r="AQ392"/>
      <c r="AR392"/>
      <c r="AS392"/>
      <c r="AT392"/>
      <c r="AU392"/>
    </row>
    <row r="393" spans="1:47" s="9" customFormat="1" outlineLevel="1" x14ac:dyDescent="0.25">
      <c r="A393" s="103">
        <v>13.24</v>
      </c>
      <c r="B393" s="100" t="s">
        <v>121</v>
      </c>
      <c r="C393" s="58" t="s">
        <v>20</v>
      </c>
      <c r="D393" s="62">
        <v>1</v>
      </c>
      <c r="E393" s="39"/>
      <c r="F393" s="48">
        <f t="shared" si="53"/>
        <v>0</v>
      </c>
      <c r="G393" s="8"/>
      <c r="H393" s="11"/>
      <c r="I393" s="8"/>
      <c r="J393" s="11"/>
      <c r="K393" s="8"/>
      <c r="L393" s="11"/>
      <c r="M393" s="8"/>
      <c r="O393" s="8"/>
      <c r="P393"/>
      <c r="Q393"/>
      <c r="R393"/>
      <c r="S393"/>
      <c r="T393"/>
      <c r="V393"/>
      <c r="W393"/>
      <c r="X393"/>
      <c r="Z393"/>
      <c r="AA393"/>
      <c r="AB393"/>
      <c r="AD393"/>
      <c r="AE393"/>
      <c r="AF393"/>
      <c r="AH393"/>
      <c r="AI393"/>
      <c r="AJ393"/>
      <c r="AL393"/>
      <c r="AM393"/>
      <c r="AN393"/>
      <c r="AP393"/>
      <c r="AQ393"/>
      <c r="AR393"/>
      <c r="AS393"/>
      <c r="AT393"/>
      <c r="AU393"/>
    </row>
    <row r="394" spans="1:47" s="9" customFormat="1" outlineLevel="1" x14ac:dyDescent="0.25">
      <c r="A394" s="103"/>
      <c r="B394" s="85"/>
      <c r="C394" s="58"/>
      <c r="D394" s="62"/>
      <c r="E394" s="39"/>
      <c r="F394" s="48"/>
      <c r="G394" s="8"/>
      <c r="H394" s="11"/>
      <c r="I394" s="8"/>
      <c r="J394" s="8"/>
      <c r="K394" s="8"/>
      <c r="L394" s="11"/>
      <c r="M394" s="8"/>
      <c r="O394" s="8"/>
      <c r="P394"/>
      <c r="Q394"/>
      <c r="R394"/>
      <c r="S394"/>
      <c r="T394"/>
      <c r="V394"/>
      <c r="W394"/>
      <c r="X394"/>
      <c r="Z394"/>
      <c r="AA394"/>
      <c r="AB394"/>
      <c r="AD394"/>
      <c r="AE394"/>
      <c r="AF394"/>
      <c r="AH394"/>
      <c r="AI394"/>
      <c r="AJ394"/>
      <c r="AL394"/>
      <c r="AM394"/>
      <c r="AN394"/>
      <c r="AP394"/>
      <c r="AQ394"/>
      <c r="AR394"/>
      <c r="AS394"/>
      <c r="AT394"/>
      <c r="AU394"/>
    </row>
    <row r="395" spans="1:47" s="9" customFormat="1" outlineLevel="1" x14ac:dyDescent="0.25">
      <c r="A395" s="103">
        <v>13.25</v>
      </c>
      <c r="B395" s="88" t="s">
        <v>123</v>
      </c>
      <c r="C395" s="58" t="s">
        <v>20</v>
      </c>
      <c r="D395" s="62">
        <v>1</v>
      </c>
      <c r="E395" s="39"/>
      <c r="F395" s="48">
        <f t="shared" si="53"/>
        <v>0</v>
      </c>
      <c r="G395" s="8"/>
      <c r="H395" s="11"/>
      <c r="I395" s="11"/>
      <c r="J395" s="11"/>
      <c r="K395" s="8"/>
      <c r="L395" s="11"/>
      <c r="M395" s="8"/>
      <c r="O395" s="8"/>
      <c r="P395"/>
      <c r="Q395"/>
      <c r="R395"/>
      <c r="S395"/>
      <c r="T395"/>
      <c r="V395"/>
      <c r="W395"/>
      <c r="X395"/>
      <c r="Z395"/>
      <c r="AA395"/>
      <c r="AB395"/>
      <c r="AD395"/>
      <c r="AE395"/>
      <c r="AF395"/>
      <c r="AH395"/>
      <c r="AI395"/>
      <c r="AJ395"/>
      <c r="AL395"/>
      <c r="AM395"/>
      <c r="AN395"/>
      <c r="AP395"/>
      <c r="AQ395"/>
      <c r="AR395"/>
      <c r="AS395"/>
      <c r="AT395"/>
      <c r="AU395"/>
    </row>
    <row r="396" spans="1:47" s="9" customFormat="1" outlineLevel="1" x14ac:dyDescent="0.25">
      <c r="A396" s="103"/>
      <c r="B396" s="85"/>
      <c r="C396" s="58"/>
      <c r="D396" s="62"/>
      <c r="E396" s="39"/>
      <c r="F396" s="48"/>
      <c r="G396" s="8"/>
      <c r="H396" s="11"/>
      <c r="I396" s="8"/>
      <c r="J396" s="38"/>
      <c r="K396" s="8"/>
      <c r="L396" s="11"/>
      <c r="M396" s="8"/>
      <c r="O396" s="8"/>
      <c r="P396"/>
      <c r="Q396"/>
      <c r="R396"/>
      <c r="S396"/>
      <c r="T396"/>
      <c r="V396"/>
      <c r="W396"/>
      <c r="X396"/>
      <c r="Z396"/>
      <c r="AA396"/>
      <c r="AB396"/>
      <c r="AD396"/>
      <c r="AE396"/>
      <c r="AF396"/>
      <c r="AH396"/>
      <c r="AI396"/>
      <c r="AJ396"/>
      <c r="AL396"/>
      <c r="AM396"/>
      <c r="AN396"/>
      <c r="AP396"/>
      <c r="AQ396"/>
      <c r="AR396"/>
      <c r="AS396"/>
      <c r="AT396"/>
      <c r="AU396"/>
    </row>
    <row r="397" spans="1:47" s="9" customFormat="1" outlineLevel="1" x14ac:dyDescent="0.25">
      <c r="A397" s="103">
        <v>13.26</v>
      </c>
      <c r="B397" s="100" t="s">
        <v>125</v>
      </c>
      <c r="C397" s="58" t="s">
        <v>20</v>
      </c>
      <c r="D397" s="62">
        <v>1</v>
      </c>
      <c r="E397" s="39"/>
      <c r="F397" s="48">
        <f t="shared" si="53"/>
        <v>0</v>
      </c>
      <c r="G397" s="8"/>
      <c r="H397" s="11"/>
      <c r="I397" s="8"/>
      <c r="J397" s="11"/>
      <c r="K397" s="8"/>
      <c r="L397" s="11"/>
      <c r="M397" s="8"/>
      <c r="O397" s="8"/>
      <c r="P397"/>
      <c r="Q397"/>
      <c r="R397"/>
      <c r="S397"/>
      <c r="T397"/>
      <c r="V397"/>
      <c r="W397"/>
      <c r="X397"/>
      <c r="Z397"/>
      <c r="AA397"/>
      <c r="AB397"/>
      <c r="AD397"/>
      <c r="AE397"/>
      <c r="AF397"/>
      <c r="AH397"/>
      <c r="AI397"/>
      <c r="AJ397"/>
      <c r="AL397"/>
      <c r="AM397"/>
      <c r="AN397"/>
      <c r="AP397"/>
      <c r="AQ397"/>
      <c r="AR397"/>
      <c r="AS397"/>
      <c r="AT397"/>
      <c r="AU397"/>
    </row>
    <row r="398" spans="1:47" s="9" customFormat="1" outlineLevel="1" x14ac:dyDescent="0.25">
      <c r="A398" s="103"/>
      <c r="B398" s="85"/>
      <c r="C398" s="58"/>
      <c r="D398" s="62"/>
      <c r="E398" s="39"/>
      <c r="F398" s="48"/>
      <c r="G398" s="8"/>
      <c r="H398" s="11"/>
      <c r="I398" s="8"/>
      <c r="J398" s="38"/>
      <c r="K398" s="8"/>
      <c r="L398" s="11"/>
      <c r="M398" s="8"/>
      <c r="O398" s="8"/>
      <c r="P398"/>
      <c r="Q398"/>
      <c r="R398"/>
      <c r="S398"/>
      <c r="T398"/>
      <c r="V398"/>
      <c r="W398"/>
      <c r="X398"/>
      <c r="Z398"/>
      <c r="AA398"/>
      <c r="AB398"/>
      <c r="AD398"/>
      <c r="AE398"/>
      <c r="AF398"/>
      <c r="AH398"/>
      <c r="AI398"/>
      <c r="AJ398"/>
      <c r="AL398"/>
      <c r="AM398"/>
      <c r="AN398"/>
      <c r="AP398"/>
      <c r="AQ398"/>
      <c r="AR398"/>
      <c r="AS398"/>
      <c r="AT398"/>
      <c r="AU398"/>
    </row>
    <row r="399" spans="1:47" s="9" customFormat="1" outlineLevel="1" x14ac:dyDescent="0.25">
      <c r="A399" s="103">
        <v>13.27</v>
      </c>
      <c r="B399" s="88" t="s">
        <v>124</v>
      </c>
      <c r="C399" s="58" t="s">
        <v>20</v>
      </c>
      <c r="D399" s="62">
        <v>1</v>
      </c>
      <c r="E399" s="39"/>
      <c r="F399" s="48">
        <f t="shared" si="53"/>
        <v>0</v>
      </c>
      <c r="G399" s="8"/>
      <c r="H399" s="11"/>
      <c r="I399" s="11"/>
      <c r="J399" s="11"/>
      <c r="K399" s="8"/>
      <c r="L399" s="11"/>
      <c r="M399" s="8"/>
      <c r="O399" s="8"/>
      <c r="P399"/>
      <c r="Q399"/>
      <c r="R399"/>
      <c r="S399"/>
      <c r="T399"/>
      <c r="V399"/>
      <c r="W399"/>
      <c r="X399"/>
      <c r="Z399"/>
      <c r="AA399"/>
      <c r="AB399"/>
      <c r="AD399"/>
      <c r="AE399"/>
      <c r="AF399"/>
      <c r="AH399"/>
      <c r="AI399"/>
      <c r="AJ399"/>
      <c r="AL399"/>
      <c r="AM399"/>
      <c r="AN399"/>
      <c r="AP399"/>
      <c r="AQ399"/>
      <c r="AR399"/>
      <c r="AS399"/>
      <c r="AT399"/>
      <c r="AU399"/>
    </row>
    <row r="400" spans="1:47" s="9" customFormat="1" outlineLevel="1" x14ac:dyDescent="0.25">
      <c r="A400" s="103"/>
      <c r="B400" s="85"/>
      <c r="C400" s="58"/>
      <c r="D400" s="62"/>
      <c r="E400" s="39"/>
      <c r="F400" s="48"/>
      <c r="G400" s="8"/>
      <c r="H400" s="11"/>
      <c r="I400" s="8"/>
      <c r="J400" s="8"/>
      <c r="K400" s="8"/>
      <c r="L400" s="11"/>
      <c r="M400" s="8"/>
      <c r="O400" s="8"/>
      <c r="P400"/>
      <c r="Q400"/>
      <c r="R400"/>
      <c r="S400"/>
      <c r="T400"/>
      <c r="V400"/>
      <c r="W400"/>
      <c r="X400"/>
      <c r="Z400"/>
      <c r="AA400"/>
      <c r="AB400"/>
      <c r="AD400"/>
      <c r="AE400"/>
      <c r="AF400"/>
      <c r="AH400"/>
      <c r="AI400"/>
      <c r="AJ400"/>
      <c r="AL400"/>
      <c r="AM400"/>
      <c r="AN400"/>
      <c r="AP400"/>
      <c r="AQ400"/>
      <c r="AR400"/>
      <c r="AS400"/>
      <c r="AT400"/>
      <c r="AU400"/>
    </row>
    <row r="401" spans="1:15" ht="38.25" outlineLevel="1" x14ac:dyDescent="0.25">
      <c r="A401" s="103">
        <v>13.28</v>
      </c>
      <c r="B401" s="88" t="s">
        <v>151</v>
      </c>
      <c r="C401" s="58" t="s">
        <v>16</v>
      </c>
      <c r="D401" s="62">
        <v>3</v>
      </c>
      <c r="E401" s="39"/>
      <c r="F401" s="48">
        <f t="shared" si="53"/>
        <v>0</v>
      </c>
      <c r="G401" s="8"/>
      <c r="H401" s="11"/>
      <c r="I401" s="8"/>
      <c r="J401" s="8"/>
      <c r="K401" s="8"/>
      <c r="L401" s="11"/>
      <c r="M401" s="8"/>
      <c r="N401" s="9"/>
      <c r="O401" s="8"/>
    </row>
    <row r="402" spans="1:15" outlineLevel="1" x14ac:dyDescent="0.25">
      <c r="A402" s="103"/>
      <c r="B402" s="101"/>
      <c r="C402" s="58"/>
      <c r="D402" s="62"/>
      <c r="E402" s="39"/>
      <c r="F402" s="48"/>
      <c r="G402" s="8"/>
      <c r="H402" s="11"/>
      <c r="I402" s="8"/>
      <c r="J402" s="8"/>
      <c r="K402" s="8"/>
      <c r="L402" s="11"/>
      <c r="M402" s="8"/>
      <c r="N402" s="9"/>
      <c r="O402" s="8"/>
    </row>
    <row r="403" spans="1:15" ht="38.25" outlineLevel="1" x14ac:dyDescent="0.25">
      <c r="A403" s="103">
        <v>13.29</v>
      </c>
      <c r="B403" s="88" t="s">
        <v>118</v>
      </c>
      <c r="C403" s="58" t="s">
        <v>16</v>
      </c>
      <c r="D403" s="62">
        <v>3</v>
      </c>
      <c r="E403" s="39"/>
      <c r="F403" s="48">
        <f t="shared" si="53"/>
        <v>0</v>
      </c>
      <c r="G403" s="8"/>
      <c r="H403" s="11"/>
      <c r="I403" s="8"/>
      <c r="J403" s="8"/>
      <c r="K403" s="8"/>
      <c r="L403" s="11"/>
      <c r="M403" s="8"/>
      <c r="N403" s="9"/>
      <c r="O403" s="8"/>
    </row>
    <row r="404" spans="1:15" outlineLevel="1" x14ac:dyDescent="0.25">
      <c r="A404" s="103"/>
      <c r="B404" s="88"/>
      <c r="C404" s="58"/>
      <c r="D404" s="62"/>
      <c r="E404" s="39"/>
      <c r="F404" s="48"/>
      <c r="G404" s="8"/>
      <c r="H404" s="11"/>
      <c r="I404" s="8"/>
      <c r="J404" s="8"/>
      <c r="K404" s="8"/>
      <c r="L404" s="11"/>
      <c r="M404" s="8"/>
      <c r="N404" s="9"/>
      <c r="O404" s="8"/>
    </row>
    <row r="405" spans="1:15" outlineLevel="1" x14ac:dyDescent="0.25">
      <c r="B405" s="100" t="s">
        <v>23</v>
      </c>
      <c r="C405" s="68"/>
      <c r="D405" s="62"/>
      <c r="E405" s="39"/>
      <c r="F405" s="48"/>
      <c r="G405" s="8"/>
      <c r="H405" s="11"/>
      <c r="I405" s="8"/>
      <c r="J405" s="8"/>
      <c r="K405" s="8"/>
      <c r="L405" s="11"/>
      <c r="M405" s="8"/>
      <c r="N405" s="9"/>
      <c r="O405" s="8"/>
    </row>
    <row r="406" spans="1:15" ht="51" outlineLevel="1" x14ac:dyDescent="0.25">
      <c r="A406" s="103">
        <v>13.3</v>
      </c>
      <c r="B406" s="88" t="s">
        <v>176</v>
      </c>
      <c r="C406" s="68" t="s">
        <v>17</v>
      </c>
      <c r="D406" s="62">
        <v>38</v>
      </c>
      <c r="E406" s="39"/>
      <c r="F406" s="48">
        <f t="shared" ref="F406" si="56">D406*E406</f>
        <v>0</v>
      </c>
      <c r="G406" s="8"/>
      <c r="H406" s="11"/>
      <c r="I406" s="8"/>
      <c r="J406" s="8"/>
      <c r="K406" s="8"/>
      <c r="L406" s="11"/>
      <c r="M406" s="8"/>
      <c r="N406" s="9"/>
      <c r="O406" s="8"/>
    </row>
    <row r="407" spans="1:15" outlineLevel="1" x14ac:dyDescent="0.25">
      <c r="A407" s="103"/>
      <c r="B407" s="102"/>
      <c r="C407" s="68"/>
      <c r="D407" s="62"/>
      <c r="E407" s="39"/>
      <c r="F407" s="48"/>
      <c r="G407" s="8"/>
      <c r="H407" s="11"/>
      <c r="I407" s="8"/>
      <c r="J407" s="8"/>
      <c r="K407" s="8"/>
      <c r="L407" s="11"/>
      <c r="M407" s="8"/>
      <c r="N407" s="9"/>
      <c r="O407" s="8"/>
    </row>
    <row r="408" spans="1:15" ht="45.75" customHeight="1" outlineLevel="1" x14ac:dyDescent="0.25">
      <c r="A408" s="135">
        <v>13.31</v>
      </c>
      <c r="B408" s="140" t="s">
        <v>104</v>
      </c>
      <c r="C408" s="144" t="s">
        <v>16</v>
      </c>
      <c r="D408" s="141">
        <v>1</v>
      </c>
      <c r="E408" s="138"/>
      <c r="F408" s="143">
        <f t="shared" ref="F408" si="57">D408*E408</f>
        <v>0</v>
      </c>
      <c r="G408" s="8"/>
      <c r="H408" s="11"/>
      <c r="I408" s="8"/>
      <c r="J408" s="8"/>
      <c r="K408" s="8"/>
      <c r="L408" s="11"/>
      <c r="M408" s="8"/>
      <c r="N408" s="9"/>
      <c r="O408" s="8"/>
    </row>
    <row r="409" spans="1:15" outlineLevel="1" x14ac:dyDescent="0.25">
      <c r="B409" s="100" t="s">
        <v>24</v>
      </c>
      <c r="C409" s="68"/>
      <c r="D409" s="62"/>
      <c r="E409" s="39"/>
      <c r="F409" s="48"/>
      <c r="G409" s="8"/>
      <c r="H409" s="11"/>
      <c r="I409" s="8"/>
      <c r="J409" s="8"/>
      <c r="K409" s="8"/>
      <c r="L409" s="11"/>
      <c r="M409" s="8"/>
      <c r="N409" s="9"/>
      <c r="O409" s="8"/>
    </row>
    <row r="410" spans="1:15" ht="51" outlineLevel="1" x14ac:dyDescent="0.25">
      <c r="A410" s="103">
        <v>13.32</v>
      </c>
      <c r="B410" s="88" t="s">
        <v>177</v>
      </c>
      <c r="C410" s="68" t="s">
        <v>17</v>
      </c>
      <c r="D410" s="62">
        <v>32</v>
      </c>
      <c r="E410" s="39"/>
      <c r="F410" s="48">
        <f t="shared" ref="F410" si="58">D410*E410</f>
        <v>0</v>
      </c>
      <c r="G410" s="8"/>
      <c r="H410" s="11"/>
      <c r="I410" s="8"/>
      <c r="J410" s="8"/>
      <c r="K410" s="8"/>
      <c r="L410" s="11"/>
      <c r="M410" s="8"/>
      <c r="N410" s="9"/>
      <c r="O410" s="8"/>
    </row>
    <row r="411" spans="1:15" outlineLevel="1" x14ac:dyDescent="0.25">
      <c r="A411" s="103"/>
      <c r="B411" s="102"/>
      <c r="C411" s="68"/>
      <c r="D411" s="62"/>
      <c r="E411" s="39"/>
      <c r="F411" s="48"/>
      <c r="G411" s="8"/>
      <c r="H411" s="11"/>
      <c r="I411" s="8"/>
      <c r="J411" s="8"/>
      <c r="K411" s="8"/>
      <c r="L411" s="11"/>
      <c r="M411" s="8"/>
      <c r="N411" s="9"/>
      <c r="O411" s="8"/>
    </row>
    <row r="412" spans="1:15" ht="38.25" outlineLevel="1" x14ac:dyDescent="0.25">
      <c r="A412" s="103">
        <v>13.33</v>
      </c>
      <c r="B412" s="88" t="s">
        <v>105</v>
      </c>
      <c r="C412" s="68" t="s">
        <v>16</v>
      </c>
      <c r="D412" s="62">
        <v>1</v>
      </c>
      <c r="E412" s="39"/>
      <c r="F412" s="48">
        <f t="shared" ref="F412" si="59">D412*E412</f>
        <v>0</v>
      </c>
      <c r="G412" s="8"/>
      <c r="H412" s="11"/>
      <c r="I412" s="8"/>
      <c r="J412" s="8"/>
      <c r="K412" s="8"/>
      <c r="L412" s="11"/>
      <c r="M412" s="8"/>
      <c r="N412" s="9"/>
      <c r="O412" s="8"/>
    </row>
    <row r="413" spans="1:15" outlineLevel="1" x14ac:dyDescent="0.25">
      <c r="A413" s="103"/>
      <c r="B413" s="88"/>
      <c r="C413" s="68"/>
      <c r="D413" s="62"/>
      <c r="E413" s="39"/>
      <c r="F413" s="48"/>
      <c r="G413" s="8"/>
      <c r="H413" s="11"/>
      <c r="I413" s="8"/>
      <c r="J413" s="8"/>
      <c r="K413" s="8"/>
      <c r="L413" s="11"/>
      <c r="M413" s="8"/>
      <c r="N413" s="9"/>
      <c r="O413" s="8"/>
    </row>
    <row r="414" spans="1:15" outlineLevel="1" x14ac:dyDescent="0.25">
      <c r="B414" s="100" t="s">
        <v>99</v>
      </c>
      <c r="C414" s="68"/>
      <c r="D414" s="62"/>
      <c r="E414" s="39"/>
      <c r="F414" s="48"/>
      <c r="G414" s="8"/>
      <c r="H414" s="11"/>
      <c r="I414" s="8"/>
      <c r="J414" s="8"/>
      <c r="K414" s="8"/>
      <c r="L414" s="11"/>
      <c r="M414" s="8"/>
      <c r="N414" s="9"/>
      <c r="O414" s="8"/>
    </row>
    <row r="415" spans="1:15" ht="51" outlineLevel="1" x14ac:dyDescent="0.25">
      <c r="A415" s="103">
        <v>13.34</v>
      </c>
      <c r="B415" s="88" t="s">
        <v>178</v>
      </c>
      <c r="C415" s="68" t="s">
        <v>17</v>
      </c>
      <c r="D415" s="62">
        <v>45</v>
      </c>
      <c r="E415" s="39"/>
      <c r="F415" s="48">
        <f t="shared" ref="F415" si="60">D415*E415</f>
        <v>0</v>
      </c>
      <c r="G415" s="8"/>
      <c r="H415" s="11"/>
      <c r="I415" s="8"/>
      <c r="J415" s="8"/>
      <c r="K415" s="8"/>
      <c r="L415" s="11"/>
      <c r="M415" s="8"/>
      <c r="N415" s="9"/>
      <c r="O415" s="8"/>
    </row>
    <row r="416" spans="1:15" outlineLevel="1" x14ac:dyDescent="0.25">
      <c r="A416" s="103"/>
      <c r="B416" s="85"/>
      <c r="C416" s="68"/>
      <c r="D416" s="62"/>
      <c r="E416" s="39"/>
      <c r="F416" s="48"/>
      <c r="G416" s="8"/>
      <c r="H416" s="11"/>
      <c r="I416" s="8"/>
      <c r="J416" s="8"/>
      <c r="K416" s="8"/>
      <c r="L416" s="11"/>
      <c r="M416" s="8"/>
      <c r="N416" s="9"/>
      <c r="O416" s="8"/>
    </row>
    <row r="417" spans="1:41" ht="38.25" outlineLevel="1" x14ac:dyDescent="0.25">
      <c r="A417" s="103">
        <v>13.35</v>
      </c>
      <c r="B417" s="88" t="s">
        <v>106</v>
      </c>
      <c r="C417" s="68" t="s">
        <v>16</v>
      </c>
      <c r="D417" s="62">
        <v>1</v>
      </c>
      <c r="E417" s="39"/>
      <c r="F417" s="48">
        <f t="shared" ref="F417" si="61">D417*E417</f>
        <v>0</v>
      </c>
      <c r="G417" s="8"/>
      <c r="H417" s="11"/>
      <c r="I417" s="8"/>
      <c r="J417" s="8"/>
      <c r="K417" s="8"/>
      <c r="L417" s="11"/>
      <c r="M417" s="8"/>
      <c r="N417" s="9"/>
      <c r="O417" s="8"/>
    </row>
    <row r="418" spans="1:41" outlineLevel="1" x14ac:dyDescent="0.25">
      <c r="A418" s="115"/>
      <c r="B418" s="13"/>
      <c r="C418" s="58"/>
      <c r="D418" s="62"/>
      <c r="E418" s="39"/>
      <c r="F418" s="48"/>
      <c r="G418" s="8"/>
      <c r="H418" s="11"/>
      <c r="I418" s="8"/>
      <c r="J418" s="8"/>
      <c r="K418" s="8"/>
      <c r="L418" s="11"/>
      <c r="M418" s="8"/>
      <c r="N418" s="9"/>
      <c r="O418" s="8"/>
    </row>
    <row r="419" spans="1:41" outlineLevel="1" x14ac:dyDescent="0.25">
      <c r="A419" s="115"/>
      <c r="B419" s="20" t="s">
        <v>45</v>
      </c>
      <c r="C419" s="59"/>
      <c r="D419" s="18"/>
      <c r="E419" s="19"/>
      <c r="F419" s="47">
        <f>SUM(F346:F418)</f>
        <v>0</v>
      </c>
      <c r="G419" s="8"/>
      <c r="H419" s="11"/>
      <c r="I419" s="8"/>
      <c r="J419" s="8"/>
      <c r="K419" s="8"/>
      <c r="L419" s="11"/>
      <c r="M419" s="8"/>
      <c r="N419" s="9"/>
      <c r="O419" s="8"/>
    </row>
    <row r="420" spans="1:41" outlineLevel="1" x14ac:dyDescent="0.25">
      <c r="A420" s="115"/>
      <c r="B420" s="13"/>
      <c r="C420" s="58"/>
      <c r="D420" s="17"/>
      <c r="E420" s="16"/>
      <c r="F420" s="44"/>
      <c r="G420" s="8"/>
      <c r="H420" s="11"/>
      <c r="I420" s="8"/>
      <c r="J420" s="8"/>
      <c r="K420" s="8"/>
      <c r="L420" s="11"/>
      <c r="M420" s="8"/>
      <c r="N420" s="9"/>
      <c r="O420" s="8"/>
    </row>
    <row r="421" spans="1:41" s="5" customFormat="1" x14ac:dyDescent="0.25">
      <c r="A421" s="116"/>
      <c r="B421" s="21" t="s">
        <v>225</v>
      </c>
      <c r="C421" s="60"/>
      <c r="D421" s="22"/>
      <c r="E421" s="23"/>
      <c r="F421" s="50">
        <f>F419+F343+F327+F309+F303+F290+F271+F249+F221+F169+F142+F98+F66</f>
        <v>0</v>
      </c>
      <c r="G421" s="34"/>
      <c r="H421" s="35"/>
      <c r="I421" s="34"/>
      <c r="J421" s="34"/>
      <c r="K421" s="34"/>
      <c r="L421" s="35"/>
      <c r="M421" s="34"/>
      <c r="N421" s="9"/>
      <c r="O421" s="34"/>
      <c r="U421" s="10"/>
      <c r="Y421" s="10"/>
      <c r="AC421" s="10"/>
      <c r="AG421" s="10"/>
      <c r="AK421" s="10"/>
      <c r="AO421" s="10"/>
    </row>
    <row r="422" spans="1:41" ht="15.75" thickBot="1" x14ac:dyDescent="0.3">
      <c r="A422" s="111"/>
      <c r="B422" s="13"/>
      <c r="C422" s="28"/>
      <c r="D422" s="4"/>
      <c r="E422" s="14"/>
      <c r="F422" s="41"/>
      <c r="G422" s="8"/>
      <c r="H422" s="11"/>
      <c r="I422" s="8"/>
      <c r="J422" s="8"/>
      <c r="K422" s="8"/>
      <c r="L422" s="11"/>
      <c r="M422" s="8"/>
      <c r="N422" s="9"/>
      <c r="O422" s="8"/>
    </row>
    <row r="423" spans="1:41" s="5" customFormat="1" ht="15.75" thickBot="1" x14ac:dyDescent="0.3">
      <c r="A423" s="117"/>
      <c r="B423" s="71" t="s">
        <v>13</v>
      </c>
      <c r="C423" s="210" t="s">
        <v>117</v>
      </c>
      <c r="D423" s="211"/>
      <c r="E423" s="211"/>
      <c r="F423" s="212"/>
      <c r="G423" s="34"/>
      <c r="H423" s="35"/>
      <c r="I423" s="34"/>
      <c r="J423" s="34"/>
      <c r="K423" s="34"/>
      <c r="L423" s="35"/>
      <c r="M423" s="34"/>
      <c r="N423" s="9"/>
      <c r="O423" s="34"/>
      <c r="U423" s="10"/>
      <c r="Y423" s="10"/>
      <c r="AC423" s="10"/>
      <c r="AG423" s="10"/>
      <c r="AK423" s="10"/>
      <c r="AO423" s="10"/>
    </row>
    <row r="424" spans="1:41" x14ac:dyDescent="0.25">
      <c r="A424" s="117">
        <f>A10</f>
        <v>1</v>
      </c>
      <c r="B424" s="73" t="str">
        <f>B10</f>
        <v>TRAVAUX PREPARATOIRES</v>
      </c>
      <c r="C424" s="51"/>
      <c r="D424" s="24"/>
      <c r="E424" s="25"/>
      <c r="F424" s="52">
        <f>F66</f>
        <v>0</v>
      </c>
      <c r="G424" s="8"/>
      <c r="H424" s="11"/>
      <c r="I424" s="8"/>
      <c r="J424" s="8"/>
      <c r="K424" s="8"/>
      <c r="L424" s="11"/>
      <c r="M424" s="8"/>
      <c r="N424" s="9"/>
      <c r="O424" s="8"/>
    </row>
    <row r="425" spans="1:41" x14ac:dyDescent="0.25">
      <c r="A425" s="118">
        <f>A68</f>
        <v>2</v>
      </c>
      <c r="B425" s="74" t="str">
        <f>B68</f>
        <v>TERRASSEMENTS</v>
      </c>
      <c r="C425" s="53"/>
      <c r="D425" s="26"/>
      <c r="E425" s="27"/>
      <c r="F425" s="54">
        <f>F98</f>
        <v>0</v>
      </c>
      <c r="G425" s="8"/>
      <c r="H425" s="11"/>
      <c r="I425" s="8"/>
      <c r="J425" s="8"/>
      <c r="K425" s="8"/>
      <c r="L425" s="11"/>
      <c r="M425" s="8"/>
      <c r="N425" s="9"/>
      <c r="O425" s="8"/>
    </row>
    <row r="426" spans="1:41" x14ac:dyDescent="0.25">
      <c r="A426" s="118">
        <f>A100</f>
        <v>3</v>
      </c>
      <c r="B426" s="74" t="str">
        <f>B100</f>
        <v>VOIRIE</v>
      </c>
      <c r="C426" s="53"/>
      <c r="D426" s="26"/>
      <c r="E426" s="27"/>
      <c r="F426" s="54">
        <f>F142</f>
        <v>0</v>
      </c>
      <c r="G426" s="8"/>
      <c r="H426" s="11"/>
      <c r="I426" s="8"/>
      <c r="J426" s="8"/>
      <c r="K426" s="8"/>
      <c r="L426" s="11"/>
      <c r="M426" s="8"/>
      <c r="N426" s="9"/>
      <c r="O426" s="8"/>
    </row>
    <row r="427" spans="1:41" x14ac:dyDescent="0.25">
      <c r="A427" s="118">
        <f>A144</f>
        <v>4</v>
      </c>
      <c r="B427" s="74" t="str">
        <f>B144</f>
        <v>BORDURES - CANIVEAUX &amp; GENIE CIVIL</v>
      </c>
      <c r="C427" s="53"/>
      <c r="D427" s="26"/>
      <c r="E427" s="27"/>
      <c r="F427" s="54">
        <f>F169</f>
        <v>0</v>
      </c>
      <c r="G427" s="8"/>
      <c r="H427" s="11"/>
      <c r="I427" s="8"/>
      <c r="J427" s="8"/>
      <c r="K427" s="8"/>
      <c r="L427" s="11"/>
      <c r="M427" s="8"/>
      <c r="N427" s="9"/>
      <c r="O427" s="8"/>
    </row>
    <row r="428" spans="1:41" x14ac:dyDescent="0.25">
      <c r="A428" s="118">
        <f>A171</f>
        <v>5</v>
      </c>
      <c r="B428" s="74" t="str">
        <f>B171</f>
        <v>ASSAINISSEMENT EAUX PLUVIALES</v>
      </c>
      <c r="C428" s="53"/>
      <c r="D428" s="26"/>
      <c r="E428" s="27"/>
      <c r="F428" s="54">
        <f>F221</f>
        <v>0</v>
      </c>
      <c r="G428" s="8"/>
      <c r="H428" s="11"/>
      <c r="I428" s="8"/>
      <c r="J428" s="8"/>
      <c r="K428" s="8"/>
      <c r="L428" s="11"/>
      <c r="M428" s="8"/>
      <c r="N428" s="9"/>
      <c r="O428" s="8"/>
    </row>
    <row r="429" spans="1:41" x14ac:dyDescent="0.25">
      <c r="A429" s="118">
        <f>A223</f>
        <v>6</v>
      </c>
      <c r="B429" s="74" t="str">
        <f>B223</f>
        <v>ASSAINISSEMENT EAUX USEES</v>
      </c>
      <c r="C429" s="53"/>
      <c r="D429" s="26"/>
      <c r="E429" s="27"/>
      <c r="F429" s="54">
        <f>F249</f>
        <v>0</v>
      </c>
      <c r="G429" s="8"/>
      <c r="H429" s="11"/>
      <c r="I429" s="8"/>
      <c r="J429" s="8"/>
      <c r="K429" s="8"/>
      <c r="L429" s="11"/>
      <c r="M429" s="8"/>
      <c r="N429" s="9"/>
      <c r="O429" s="8"/>
    </row>
    <row r="430" spans="1:41" x14ac:dyDescent="0.25">
      <c r="A430" s="118">
        <f>A251</f>
        <v>7</v>
      </c>
      <c r="B430" s="74" t="str">
        <f>B251</f>
        <v>EAU POTABLE</v>
      </c>
      <c r="C430" s="53"/>
      <c r="D430" s="26"/>
      <c r="E430" s="27"/>
      <c r="F430" s="54">
        <f>F271</f>
        <v>0</v>
      </c>
      <c r="G430" s="8"/>
      <c r="H430" s="11"/>
      <c r="I430" s="8"/>
      <c r="J430" s="8"/>
      <c r="K430" s="8"/>
      <c r="L430" s="11"/>
      <c r="M430" s="8"/>
      <c r="N430" s="9"/>
      <c r="O430" s="8"/>
    </row>
    <row r="431" spans="1:41" x14ac:dyDescent="0.25">
      <c r="A431" s="118">
        <f>A273</f>
        <v>8</v>
      </c>
      <c r="B431" s="74" t="str">
        <f>B273</f>
        <v>ELECTRICITE</v>
      </c>
      <c r="C431" s="53"/>
      <c r="D431" s="26"/>
      <c r="E431" s="27"/>
      <c r="F431" s="54">
        <f>F290</f>
        <v>0</v>
      </c>
      <c r="G431" s="8"/>
      <c r="H431" s="11"/>
      <c r="I431" s="8"/>
      <c r="J431" s="8"/>
      <c r="K431" s="8"/>
      <c r="L431" s="11"/>
      <c r="M431" s="8"/>
      <c r="N431" s="9"/>
      <c r="O431" s="8"/>
    </row>
    <row r="432" spans="1:41" s="6" customFormat="1" x14ac:dyDescent="0.25">
      <c r="A432" s="118">
        <f>A292</f>
        <v>9</v>
      </c>
      <c r="B432" s="74" t="str">
        <f>B292</f>
        <v>TELEPHONE - RESEAU HAUT DEBIT - FIBRE OPTIQUE / VIDEOSURVEILLANCE VILLE</v>
      </c>
      <c r="C432" s="53"/>
      <c r="D432" s="26"/>
      <c r="E432" s="27"/>
      <c r="F432" s="54">
        <f>F303</f>
        <v>0</v>
      </c>
      <c r="G432" s="8"/>
      <c r="H432" s="11"/>
      <c r="I432" s="8"/>
      <c r="J432" s="8"/>
      <c r="K432" s="8"/>
      <c r="L432" s="11"/>
      <c r="M432" s="8"/>
      <c r="N432" s="9"/>
      <c r="O432" s="8"/>
      <c r="U432" s="12"/>
      <c r="Y432" s="12"/>
      <c r="AC432" s="12"/>
      <c r="AG432" s="12"/>
      <c r="AK432" s="12"/>
      <c r="AO432" s="12"/>
    </row>
    <row r="433" spans="1:47" x14ac:dyDescent="0.25">
      <c r="A433" s="118">
        <f>A305</f>
        <v>10</v>
      </c>
      <c r="B433" s="74" t="str">
        <f>B305</f>
        <v>GAZ</v>
      </c>
      <c r="C433" s="53"/>
      <c r="D433" s="26"/>
      <c r="E433" s="27"/>
      <c r="F433" s="54">
        <f>F309</f>
        <v>0</v>
      </c>
      <c r="G433" s="8"/>
      <c r="H433" s="11"/>
      <c r="I433" s="8"/>
      <c r="J433" s="8"/>
      <c r="K433" s="8"/>
      <c r="L433" s="11"/>
      <c r="M433" s="8"/>
      <c r="N433" s="9"/>
      <c r="O433" s="8"/>
    </row>
    <row r="434" spans="1:47" x14ac:dyDescent="0.25">
      <c r="A434" s="118">
        <f>A311</f>
        <v>11</v>
      </c>
      <c r="B434" s="74" t="str">
        <f>B311</f>
        <v>ECLAIRAGE (génie civil)</v>
      </c>
      <c r="C434" s="53"/>
      <c r="D434" s="26"/>
      <c r="E434" s="27"/>
      <c r="F434" s="54">
        <f>F327</f>
        <v>0</v>
      </c>
      <c r="G434" s="8"/>
      <c r="H434" s="11"/>
      <c r="I434" s="8"/>
      <c r="J434" s="8"/>
      <c r="K434" s="8"/>
      <c r="L434" s="11"/>
      <c r="M434" s="8"/>
      <c r="N434" s="9"/>
      <c r="O434" s="8"/>
    </row>
    <row r="435" spans="1:47" x14ac:dyDescent="0.25">
      <c r="A435" s="118">
        <f>A329</f>
        <v>12</v>
      </c>
      <c r="B435" s="74" t="str">
        <f>B329</f>
        <v>ECLAIRAGE Supports &amp; accessoires</v>
      </c>
      <c r="C435" s="53"/>
      <c r="D435" s="26"/>
      <c r="E435" s="27"/>
      <c r="F435" s="54">
        <f>F343</f>
        <v>0</v>
      </c>
      <c r="G435" s="8"/>
      <c r="H435" s="11"/>
      <c r="I435" s="8"/>
      <c r="J435" s="8"/>
      <c r="K435" s="8"/>
      <c r="L435" s="11"/>
      <c r="M435" s="8"/>
      <c r="N435" s="9"/>
      <c r="O435" s="8"/>
    </row>
    <row r="436" spans="1:47" ht="15.75" thickBot="1" x14ac:dyDescent="0.3">
      <c r="A436" s="119">
        <f>A345</f>
        <v>13</v>
      </c>
      <c r="B436" s="75" t="str">
        <f>B345</f>
        <v>MOBILIERS &amp; JEUX</v>
      </c>
      <c r="C436" s="53"/>
      <c r="D436" s="26"/>
      <c r="E436" s="27"/>
      <c r="F436" s="54">
        <f>F419</f>
        <v>0</v>
      </c>
      <c r="G436" s="8"/>
      <c r="H436" s="11"/>
      <c r="I436" s="8"/>
      <c r="J436" s="8"/>
      <c r="K436" s="8"/>
      <c r="L436" s="11"/>
      <c r="M436" s="8"/>
      <c r="N436" s="9"/>
      <c r="O436" s="8"/>
    </row>
    <row r="437" spans="1:47" ht="15.75" thickBot="1" x14ac:dyDescent="0.3">
      <c r="A437" s="119"/>
      <c r="B437" s="72" t="str">
        <f>B421</f>
        <v>TOTAL HT TRANCHE FERME</v>
      </c>
      <c r="C437" s="55"/>
      <c r="D437" s="61"/>
      <c r="E437" s="56"/>
      <c r="F437" s="64">
        <f>SUM(F424:F436)</f>
        <v>0</v>
      </c>
      <c r="G437" s="8"/>
      <c r="H437" s="11"/>
      <c r="I437" s="8"/>
      <c r="J437" s="8"/>
      <c r="K437" s="8"/>
      <c r="L437" s="11"/>
      <c r="M437" s="8"/>
      <c r="N437" s="8"/>
      <c r="O437" s="8"/>
    </row>
    <row r="438" spans="1:47" x14ac:dyDescent="0.25">
      <c r="A438" s="120"/>
      <c r="B438" s="13"/>
      <c r="C438" s="4"/>
      <c r="D438" s="4"/>
      <c r="E438" s="14"/>
      <c r="F438" s="15"/>
      <c r="G438" s="8"/>
      <c r="H438" s="11"/>
      <c r="I438" s="8"/>
      <c r="J438" s="8"/>
      <c r="K438" s="8"/>
      <c r="L438" s="11"/>
      <c r="M438" s="8"/>
      <c r="N438" s="8"/>
      <c r="O438" s="8"/>
    </row>
    <row r="439" spans="1:47" s="9" customFormat="1" ht="30" x14ac:dyDescent="0.25">
      <c r="A439" s="111"/>
      <c r="B439" s="208" t="s">
        <v>230</v>
      </c>
      <c r="C439" s="4"/>
      <c r="D439" s="4"/>
      <c r="E439" s="14"/>
      <c r="F439" s="65"/>
      <c r="G439" s="8"/>
      <c r="H439" s="11"/>
      <c r="I439" s="8"/>
      <c r="J439" s="8"/>
      <c r="K439" s="8"/>
      <c r="L439" s="11"/>
      <c r="M439" s="8"/>
      <c r="N439" s="8"/>
      <c r="O439" s="8"/>
      <c r="P439"/>
      <c r="Q439"/>
      <c r="R439"/>
      <c r="S439"/>
      <c r="T439"/>
      <c r="V439"/>
      <c r="W439"/>
      <c r="X439"/>
      <c r="Z439"/>
      <c r="AA439"/>
      <c r="AB439"/>
      <c r="AD439"/>
      <c r="AE439"/>
      <c r="AF439"/>
      <c r="AH439"/>
      <c r="AI439"/>
      <c r="AJ439"/>
      <c r="AL439"/>
      <c r="AM439"/>
      <c r="AN439"/>
      <c r="AP439"/>
      <c r="AQ439"/>
      <c r="AR439"/>
      <c r="AS439"/>
      <c r="AT439"/>
      <c r="AU439"/>
    </row>
    <row r="440" spans="1:47" x14ac:dyDescent="0.25">
      <c r="F440" s="66"/>
    </row>
  </sheetData>
  <mergeCells count="6">
    <mergeCell ref="K202:N202"/>
    <mergeCell ref="C423:F423"/>
    <mergeCell ref="A6:B6"/>
    <mergeCell ref="C6:F6"/>
    <mergeCell ref="A84:A85"/>
    <mergeCell ref="A87:A90"/>
  </mergeCells>
  <conditionalFormatting sqref="B69 B252 B274:B275">
    <cfRule type="cellIs" dxfId="5" priority="4" stopIfTrue="1" operator="equal">
      <formula>0</formula>
    </cfRule>
  </conditionalFormatting>
  <conditionalFormatting sqref="B277">
    <cfRule type="cellIs" dxfId="4" priority="3" stopIfTrue="1" operator="equal">
      <formula>0</formula>
    </cfRule>
  </conditionalFormatting>
  <conditionalFormatting sqref="B330">
    <cfRule type="cellIs" dxfId="3" priority="2" stopIfTrue="1" operator="equal">
      <formula>0</formula>
    </cfRule>
  </conditionalFormatting>
  <pageMargins left="0.23622047244094491" right="0.23622047244094491" top="0.35433070866141736" bottom="0.35433070866141736" header="0" footer="0"/>
  <pageSetup paperSize="8" scale="91" fitToHeight="0" orientation="landscape" r:id="rId1"/>
  <headerFooter>
    <oddHeader>&amp;LQUARTIER DE DERRIERES-LES-MURS ET PUITS-LA-MARLIERE&amp;CNPNRU-VILLIERS-LE-BEL&amp;RDQE LOT 1</oddHeader>
    <oddFooter>&amp;LHYL-INFRA SERVICES-ICON&amp;Coctobre 2025&amp;R&amp;P/&amp;N</oddFooter>
  </headerFooter>
  <rowBreaks count="13" manualBreakCount="13">
    <brk id="40" max="16383" man="1"/>
    <brk id="67" max="16383" man="1"/>
    <brk id="99" max="16383" man="1"/>
    <brk id="137" max="16383" man="1"/>
    <brk id="170" max="16383" man="1"/>
    <brk id="197" max="16383" man="1"/>
    <brk id="222" max="16383" man="1"/>
    <brk id="250" max="16383" man="1"/>
    <brk id="272" max="16383" man="1"/>
    <brk id="304" max="16383" man="1"/>
    <brk id="343" max="16383" man="1"/>
    <brk id="372" max="16383" man="1"/>
    <brk id="40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B0BB0-4485-42A2-A6B5-CF730C1DDFA2}">
  <sheetPr>
    <tabColor rgb="FFCC9900"/>
  </sheetPr>
  <dimension ref="A1:AT440"/>
  <sheetViews>
    <sheetView view="pageBreakPreview" topLeftCell="A422" zoomScale="115" zoomScaleNormal="64" zoomScaleSheetLayoutView="115" workbookViewId="0">
      <selection activeCell="C181" sqref="C181"/>
    </sheetView>
  </sheetViews>
  <sheetFormatPr baseColWidth="10" defaultRowHeight="15" outlineLevelRow="1" x14ac:dyDescent="0.25"/>
  <cols>
    <col min="1" max="1" width="6.140625" style="110" customWidth="1"/>
    <col min="2" max="2" width="103" style="1" customWidth="1"/>
    <col min="3" max="3" width="11.5703125" style="3" customWidth="1"/>
    <col min="4" max="4" width="13.5703125" style="3" customWidth="1"/>
    <col min="5" max="5" width="18.7109375" style="3" customWidth="1"/>
    <col min="7" max="7" width="11.42578125" style="9"/>
    <col min="11" max="11" width="11.42578125" style="9"/>
    <col min="20" max="20" width="11.42578125" style="9"/>
    <col min="24" max="24" width="11.42578125" style="9"/>
    <col min="28" max="28" width="11.42578125" style="9"/>
    <col min="32" max="32" width="11.42578125" style="9"/>
    <col min="36" max="36" width="11.42578125" style="9"/>
    <col min="40" max="40" width="11.42578125" style="9"/>
  </cols>
  <sheetData>
    <row r="1" spans="1:40" ht="15.75" hidden="1" outlineLevel="1" thickBot="1" x14ac:dyDescent="0.3"/>
    <row r="2" spans="1:40" ht="15.75" hidden="1" outlineLevel="1" thickBot="1" x14ac:dyDescent="0.3"/>
    <row r="3" spans="1:40" ht="15.75" hidden="1" outlineLevel="1" thickBot="1" x14ac:dyDescent="0.3"/>
    <row r="4" spans="1:40" ht="15.75" hidden="1" outlineLevel="1" thickBot="1" x14ac:dyDescent="0.3"/>
    <row r="5" spans="1:40" ht="15.75" hidden="1" outlineLevel="1" thickBot="1" x14ac:dyDescent="0.3"/>
    <row r="6" spans="1:40" ht="40.5" customHeight="1" collapsed="1" thickBot="1" x14ac:dyDescent="0.3">
      <c r="A6" s="213" t="s">
        <v>119</v>
      </c>
      <c r="B6" s="214"/>
      <c r="C6" s="213" t="s">
        <v>228</v>
      </c>
      <c r="D6" s="214"/>
      <c r="E6" s="215"/>
      <c r="F6" s="11"/>
      <c r="G6" s="11"/>
      <c r="H6" s="8"/>
      <c r="I6" s="8"/>
      <c r="J6" s="8"/>
      <c r="K6" s="11"/>
      <c r="L6" s="8"/>
      <c r="M6" s="8"/>
      <c r="N6" s="8"/>
    </row>
    <row r="7" spans="1:40" ht="15.75" thickBot="1" x14ac:dyDescent="0.3">
      <c r="A7" s="111"/>
      <c r="B7" s="13"/>
      <c r="C7" s="15"/>
      <c r="D7" s="15"/>
      <c r="E7" s="15"/>
      <c r="F7" s="8"/>
      <c r="G7" s="11"/>
      <c r="H7" s="8"/>
      <c r="I7" s="8"/>
      <c r="J7" s="8"/>
      <c r="K7" s="11"/>
      <c r="L7" s="8"/>
      <c r="M7" s="8"/>
      <c r="N7" s="8"/>
    </row>
    <row r="8" spans="1:40" ht="26.25" thickBot="1" x14ac:dyDescent="0.3">
      <c r="A8" s="108" t="s">
        <v>0</v>
      </c>
      <c r="B8" s="84" t="s">
        <v>91</v>
      </c>
      <c r="C8" s="76" t="s">
        <v>33</v>
      </c>
      <c r="D8" s="77" t="s">
        <v>2</v>
      </c>
      <c r="E8" s="78" t="s">
        <v>3</v>
      </c>
      <c r="F8" s="8"/>
      <c r="G8" s="11"/>
      <c r="H8" s="8"/>
      <c r="I8" s="8"/>
      <c r="J8" s="8"/>
      <c r="K8" s="11"/>
      <c r="L8" s="8"/>
      <c r="M8" s="8"/>
      <c r="N8" s="8"/>
    </row>
    <row r="9" spans="1:40" ht="15.75" thickBot="1" x14ac:dyDescent="0.3">
      <c r="A9" s="83"/>
      <c r="B9" s="85"/>
      <c r="C9" s="40"/>
      <c r="D9" s="14"/>
      <c r="E9" s="41"/>
      <c r="F9" s="8"/>
      <c r="G9" s="11"/>
      <c r="H9" s="8"/>
      <c r="I9" s="8"/>
      <c r="J9" s="8"/>
      <c r="K9" s="11"/>
      <c r="L9" s="8"/>
      <c r="M9" s="8"/>
      <c r="N9" s="8"/>
    </row>
    <row r="10" spans="1:40" s="5" customFormat="1" ht="15.75" thickBot="1" x14ac:dyDescent="0.3">
      <c r="A10" s="112">
        <v>1</v>
      </c>
      <c r="B10" s="86" t="s">
        <v>4</v>
      </c>
      <c r="C10" s="42"/>
      <c r="D10" s="31"/>
      <c r="E10" s="43"/>
      <c r="F10" s="34"/>
      <c r="G10" s="35"/>
      <c r="H10" s="34"/>
      <c r="I10" s="34"/>
      <c r="J10" s="34"/>
      <c r="K10" s="35"/>
      <c r="L10" s="34"/>
      <c r="M10" s="34"/>
      <c r="N10" s="34"/>
      <c r="T10" s="10"/>
      <c r="X10" s="10"/>
      <c r="AB10" s="10"/>
      <c r="AF10" s="10"/>
      <c r="AJ10" s="10"/>
      <c r="AN10" s="10"/>
    </row>
    <row r="11" spans="1:40" outlineLevel="1" x14ac:dyDescent="0.25">
      <c r="A11" s="83"/>
      <c r="B11" s="87"/>
      <c r="C11" s="191"/>
      <c r="D11" s="16"/>
      <c r="E11" s="44"/>
      <c r="F11" s="8"/>
      <c r="G11" s="11"/>
      <c r="H11" s="8"/>
      <c r="I11" s="8"/>
      <c r="J11" s="8"/>
      <c r="K11" s="11"/>
      <c r="L11" s="8"/>
      <c r="M11" s="8"/>
      <c r="N11" s="8"/>
    </row>
    <row r="12" spans="1:40" ht="82.5" customHeight="1" outlineLevel="1" x14ac:dyDescent="0.25">
      <c r="A12" s="83">
        <v>1.1000000000000001</v>
      </c>
      <c r="B12" s="88" t="s">
        <v>207</v>
      </c>
      <c r="C12" s="63">
        <v>0.25</v>
      </c>
      <c r="D12" s="39"/>
      <c r="E12" s="44">
        <f t="shared" ref="E12" si="0">C12*D12</f>
        <v>0</v>
      </c>
      <c r="F12" s="8"/>
      <c r="G12" s="11"/>
      <c r="H12" s="8"/>
      <c r="I12" s="8"/>
      <c r="J12" s="8"/>
      <c r="K12" s="11"/>
      <c r="L12" s="8"/>
      <c r="M12" s="8"/>
      <c r="N12" s="8"/>
    </row>
    <row r="13" spans="1:40" outlineLevel="1" x14ac:dyDescent="0.25">
      <c r="A13" s="83"/>
      <c r="B13" s="88"/>
      <c r="C13" s="63"/>
      <c r="D13" s="39"/>
      <c r="E13" s="44"/>
      <c r="F13" s="8"/>
      <c r="G13" s="11"/>
      <c r="H13" s="8"/>
      <c r="I13" s="8"/>
      <c r="J13" s="8"/>
      <c r="K13" s="11"/>
      <c r="L13" s="8"/>
      <c r="M13" s="8"/>
      <c r="N13" s="8"/>
    </row>
    <row r="14" spans="1:40" ht="38.25" outlineLevel="1" x14ac:dyDescent="0.25">
      <c r="A14" s="83">
        <v>1.2</v>
      </c>
      <c r="B14" s="88" t="s">
        <v>130</v>
      </c>
      <c r="C14" s="63">
        <v>0.25</v>
      </c>
      <c r="D14" s="39"/>
      <c r="E14" s="44">
        <f t="shared" ref="E14" si="1">C14*D14</f>
        <v>0</v>
      </c>
      <c r="F14" s="8"/>
      <c r="G14" s="11"/>
      <c r="H14" s="8"/>
      <c r="I14" s="8"/>
      <c r="J14" s="8"/>
      <c r="K14" s="11"/>
      <c r="L14" s="8"/>
      <c r="M14" s="8"/>
      <c r="N14" s="8"/>
    </row>
    <row r="15" spans="1:40" outlineLevel="1" x14ac:dyDescent="0.25">
      <c r="A15" s="83"/>
      <c r="B15" s="89"/>
      <c r="C15" s="63"/>
      <c r="D15" s="39"/>
      <c r="E15" s="44"/>
      <c r="F15" s="8"/>
      <c r="G15" s="11"/>
      <c r="H15" s="8"/>
      <c r="I15" s="8"/>
      <c r="J15" s="8"/>
      <c r="K15" s="11"/>
      <c r="L15" s="8"/>
      <c r="M15" s="8"/>
      <c r="N15" s="8"/>
    </row>
    <row r="16" spans="1:40" ht="38.25" outlineLevel="1" x14ac:dyDescent="0.25">
      <c r="A16" s="173">
        <v>1.3</v>
      </c>
      <c r="B16" s="174" t="s">
        <v>193</v>
      </c>
      <c r="C16" s="182">
        <v>0</v>
      </c>
      <c r="D16" s="176"/>
      <c r="E16" s="177">
        <f t="shared" ref="E16" si="2">C16*D16</f>
        <v>0</v>
      </c>
      <c r="F16" s="8"/>
      <c r="G16" s="11"/>
      <c r="H16" s="8"/>
      <c r="I16" s="8"/>
      <c r="J16" s="8"/>
      <c r="K16" s="11"/>
      <c r="L16" s="8"/>
      <c r="M16" s="8"/>
      <c r="N16" s="8"/>
    </row>
    <row r="17" spans="1:14" outlineLevel="1" x14ac:dyDescent="0.25">
      <c r="A17" s="83"/>
      <c r="B17" s="89"/>
      <c r="C17" s="63"/>
      <c r="D17" s="39"/>
      <c r="E17" s="44"/>
      <c r="F17" s="8"/>
      <c r="G17" s="11"/>
      <c r="H17" s="8"/>
      <c r="I17" s="8"/>
      <c r="J17" s="8"/>
      <c r="K17" s="11"/>
      <c r="L17" s="8"/>
      <c r="M17" s="8"/>
      <c r="N17" s="8"/>
    </row>
    <row r="18" spans="1:14" ht="51" outlineLevel="1" x14ac:dyDescent="0.25">
      <c r="A18" s="83">
        <v>1.4</v>
      </c>
      <c r="B18" s="88" t="s">
        <v>132</v>
      </c>
      <c r="C18" s="63">
        <v>2</v>
      </c>
      <c r="D18" s="39"/>
      <c r="E18" s="44">
        <f t="shared" ref="E18" si="3">C18*D18</f>
        <v>0</v>
      </c>
      <c r="F18" s="8"/>
      <c r="G18" s="11"/>
      <c r="H18" s="8"/>
      <c r="I18" s="8"/>
      <c r="J18" s="8"/>
      <c r="K18" s="11"/>
      <c r="L18" s="8"/>
      <c r="M18" s="8"/>
      <c r="N18" s="8"/>
    </row>
    <row r="19" spans="1:14" outlineLevel="1" x14ac:dyDescent="0.25">
      <c r="A19" s="83"/>
      <c r="B19" s="88"/>
      <c r="C19" s="63"/>
      <c r="D19" s="39"/>
      <c r="E19" s="44"/>
      <c r="F19" s="8"/>
      <c r="G19" s="11"/>
      <c r="H19" s="8"/>
      <c r="I19" s="8"/>
      <c r="J19" s="8"/>
      <c r="K19" s="11"/>
      <c r="L19" s="8"/>
      <c r="M19" s="8"/>
      <c r="N19" s="8"/>
    </row>
    <row r="20" spans="1:14" ht="25.5" outlineLevel="1" x14ac:dyDescent="0.25">
      <c r="A20" s="83">
        <v>1.5</v>
      </c>
      <c r="B20" s="88" t="s">
        <v>46</v>
      </c>
      <c r="C20" s="63">
        <v>225</v>
      </c>
      <c r="D20" s="39"/>
      <c r="E20" s="44">
        <f t="shared" ref="E20" si="4">C20*D20</f>
        <v>0</v>
      </c>
      <c r="F20" s="8"/>
      <c r="G20" s="11"/>
      <c r="H20" s="8"/>
      <c r="I20" s="8"/>
      <c r="J20" s="8"/>
      <c r="K20" s="11"/>
      <c r="L20" s="8"/>
      <c r="M20" s="8"/>
      <c r="N20" s="8"/>
    </row>
    <row r="21" spans="1:14" outlineLevel="1" x14ac:dyDescent="0.25">
      <c r="A21" s="83"/>
      <c r="B21" s="88"/>
      <c r="C21" s="63"/>
      <c r="D21" s="39"/>
      <c r="E21" s="44"/>
      <c r="F21" s="8"/>
      <c r="G21" s="11"/>
      <c r="H21" s="8"/>
      <c r="I21" s="8"/>
      <c r="J21" s="8"/>
      <c r="K21" s="11"/>
      <c r="L21" s="8"/>
      <c r="M21" s="8"/>
      <c r="N21" s="8"/>
    </row>
    <row r="22" spans="1:14" ht="25.5" outlineLevel="1" x14ac:dyDescent="0.25">
      <c r="A22" s="83">
        <v>1.6</v>
      </c>
      <c r="B22" s="88" t="s">
        <v>206</v>
      </c>
      <c r="C22" s="63">
        <v>225</v>
      </c>
      <c r="D22" s="39"/>
      <c r="E22" s="44">
        <f t="shared" ref="E22" si="5">C22*D22</f>
        <v>0</v>
      </c>
      <c r="F22" s="8"/>
      <c r="G22" s="11"/>
      <c r="H22" s="8"/>
      <c r="I22" s="8"/>
      <c r="J22" s="8"/>
      <c r="K22" s="11"/>
      <c r="L22" s="8"/>
      <c r="M22" s="8"/>
      <c r="N22" s="8"/>
    </row>
    <row r="23" spans="1:14" outlineLevel="1" x14ac:dyDescent="0.25">
      <c r="A23" s="83"/>
      <c r="B23" s="88"/>
      <c r="C23" s="63"/>
      <c r="D23" s="39"/>
      <c r="E23" s="44"/>
      <c r="F23" s="8"/>
      <c r="G23" s="11"/>
      <c r="H23" s="8"/>
      <c r="I23" s="8"/>
      <c r="J23" s="8"/>
      <c r="K23" s="11"/>
      <c r="L23" s="8"/>
      <c r="M23" s="8"/>
      <c r="N23" s="8"/>
    </row>
    <row r="24" spans="1:14" ht="29.25" customHeight="1" outlineLevel="1" x14ac:dyDescent="0.25">
      <c r="A24" s="83">
        <v>1.7</v>
      </c>
      <c r="B24" s="172" t="s">
        <v>26</v>
      </c>
      <c r="C24" s="63">
        <v>1</v>
      </c>
      <c r="D24" s="39"/>
      <c r="E24" s="44">
        <f t="shared" ref="E24" si="6">C24*D24</f>
        <v>0</v>
      </c>
      <c r="F24" s="8"/>
      <c r="G24" s="11"/>
      <c r="H24" s="8"/>
      <c r="I24" s="8"/>
      <c r="J24" s="8"/>
      <c r="K24" s="11"/>
      <c r="L24" s="8"/>
      <c r="M24" s="8"/>
      <c r="N24" s="8"/>
    </row>
    <row r="25" spans="1:14" outlineLevel="1" x14ac:dyDescent="0.25">
      <c r="A25" s="83"/>
      <c r="B25" s="88"/>
      <c r="C25" s="63"/>
      <c r="D25" s="39"/>
      <c r="E25" s="44"/>
      <c r="F25" s="8"/>
      <c r="G25" s="11"/>
      <c r="H25" s="8"/>
      <c r="I25" s="8"/>
      <c r="J25" s="8"/>
      <c r="K25" s="11"/>
      <c r="L25" s="8"/>
      <c r="M25" s="8"/>
      <c r="N25" s="8"/>
    </row>
    <row r="26" spans="1:14" ht="25.5" outlineLevel="1" x14ac:dyDescent="0.25">
      <c r="A26" s="83">
        <v>1.8</v>
      </c>
      <c r="B26" s="88" t="s">
        <v>48</v>
      </c>
      <c r="C26" s="63">
        <v>1</v>
      </c>
      <c r="D26" s="39"/>
      <c r="E26" s="44">
        <f t="shared" ref="E26" si="7">C26*D26</f>
        <v>0</v>
      </c>
      <c r="F26" s="8"/>
      <c r="G26" s="11"/>
      <c r="H26" s="8"/>
      <c r="I26" s="8"/>
      <c r="J26" s="8"/>
      <c r="K26" s="11"/>
      <c r="L26" s="8"/>
      <c r="M26" s="8"/>
      <c r="N26" s="8"/>
    </row>
    <row r="27" spans="1:14" outlineLevel="1" x14ac:dyDescent="0.25">
      <c r="A27" s="83"/>
      <c r="B27" s="88"/>
      <c r="C27" s="63"/>
      <c r="D27" s="39"/>
      <c r="E27" s="44"/>
      <c r="F27" s="8"/>
      <c r="G27" s="11"/>
      <c r="H27" s="8"/>
      <c r="I27" s="8"/>
      <c r="J27" s="8"/>
      <c r="K27" s="11"/>
      <c r="L27" s="8"/>
      <c r="M27" s="8"/>
      <c r="N27" s="8"/>
    </row>
    <row r="28" spans="1:14" ht="25.5" outlineLevel="1" x14ac:dyDescent="0.25">
      <c r="A28" s="173">
        <v>1.9</v>
      </c>
      <c r="B28" s="174" t="s">
        <v>49</v>
      </c>
      <c r="C28" s="182"/>
      <c r="D28" s="176"/>
      <c r="E28" s="177">
        <f t="shared" ref="E28" si="8">C28*D28</f>
        <v>0</v>
      </c>
      <c r="F28" s="8"/>
      <c r="G28" s="11"/>
      <c r="H28" s="8"/>
      <c r="I28" s="8"/>
      <c r="J28" s="8"/>
      <c r="K28" s="11"/>
      <c r="L28" s="8"/>
      <c r="M28" s="8"/>
      <c r="N28" s="8"/>
    </row>
    <row r="29" spans="1:14" outlineLevel="1" x14ac:dyDescent="0.25">
      <c r="A29" s="83"/>
      <c r="B29" s="88"/>
      <c r="C29" s="63"/>
      <c r="D29" s="39"/>
      <c r="E29" s="44"/>
      <c r="F29" s="8"/>
      <c r="G29" s="11"/>
      <c r="H29" s="8"/>
      <c r="I29" s="8"/>
      <c r="J29" s="8"/>
      <c r="K29" s="11"/>
      <c r="L29" s="8"/>
      <c r="M29" s="8"/>
      <c r="N29" s="8"/>
    </row>
    <row r="30" spans="1:14" ht="25.5" outlineLevel="1" x14ac:dyDescent="0.25">
      <c r="A30" s="103">
        <v>1.1000000000000001</v>
      </c>
      <c r="B30" s="88" t="s">
        <v>47</v>
      </c>
      <c r="C30" s="63">
        <v>1</v>
      </c>
      <c r="D30" s="39"/>
      <c r="E30" s="44">
        <f t="shared" ref="E30" si="9">C30*D30</f>
        <v>0</v>
      </c>
      <c r="F30" s="8"/>
      <c r="G30" s="11"/>
      <c r="H30" s="8"/>
      <c r="I30" s="8"/>
      <c r="J30" s="8"/>
      <c r="K30" s="11"/>
      <c r="L30" s="8"/>
      <c r="M30" s="8"/>
      <c r="N30" s="8"/>
    </row>
    <row r="31" spans="1:14" outlineLevel="1" x14ac:dyDescent="0.25">
      <c r="A31" s="83"/>
      <c r="B31" s="88"/>
      <c r="C31" s="63"/>
      <c r="D31" s="39"/>
      <c r="E31" s="44"/>
      <c r="F31" s="8"/>
      <c r="G31" s="11"/>
      <c r="H31" s="8"/>
      <c r="I31" s="8"/>
      <c r="J31" s="8"/>
      <c r="K31" s="11"/>
      <c r="L31" s="8"/>
      <c r="M31" s="8"/>
      <c r="N31" s="8"/>
    </row>
    <row r="32" spans="1:14" ht="27.75" customHeight="1" outlineLevel="1" x14ac:dyDescent="0.25">
      <c r="A32" s="103">
        <v>1.1100000000000001</v>
      </c>
      <c r="B32" s="88" t="s">
        <v>208</v>
      </c>
      <c r="C32" s="63">
        <v>90</v>
      </c>
      <c r="D32" s="39"/>
      <c r="E32" s="44">
        <f t="shared" ref="E32" si="10">C32*D32</f>
        <v>0</v>
      </c>
      <c r="F32" s="8"/>
      <c r="G32" s="11"/>
      <c r="H32" s="8"/>
      <c r="I32" s="8"/>
      <c r="J32" s="8"/>
      <c r="K32" s="11"/>
      <c r="L32" s="8"/>
      <c r="M32" s="8"/>
      <c r="N32" s="8"/>
    </row>
    <row r="33" spans="1:14" outlineLevel="1" x14ac:dyDescent="0.25">
      <c r="A33" s="83"/>
      <c r="B33" s="88"/>
      <c r="C33" s="63"/>
      <c r="D33" s="39"/>
      <c r="E33" s="44"/>
      <c r="F33" s="8"/>
      <c r="G33" s="11"/>
      <c r="H33" s="8"/>
      <c r="I33" s="8"/>
      <c r="J33" s="8"/>
      <c r="K33" s="11"/>
      <c r="L33" s="8"/>
      <c r="M33" s="8"/>
      <c r="N33" s="8"/>
    </row>
    <row r="34" spans="1:14" ht="25.5" outlineLevel="1" x14ac:dyDescent="0.25">
      <c r="A34" s="173">
        <v>1.1200000000000001</v>
      </c>
      <c r="B34" s="174" t="s">
        <v>114</v>
      </c>
      <c r="C34" s="182">
        <v>0</v>
      </c>
      <c r="D34" s="176"/>
      <c r="E34" s="177">
        <f t="shared" ref="E34" si="11">C34*D34</f>
        <v>0</v>
      </c>
      <c r="F34" s="8"/>
      <c r="G34" s="11"/>
      <c r="H34" s="8"/>
      <c r="I34" s="8"/>
      <c r="J34" s="8"/>
      <c r="K34" s="11"/>
      <c r="L34" s="8"/>
      <c r="M34" s="8"/>
      <c r="N34" s="8"/>
    </row>
    <row r="35" spans="1:14" outlineLevel="1" x14ac:dyDescent="0.25">
      <c r="A35" s="83"/>
      <c r="B35" s="88"/>
      <c r="C35" s="63"/>
      <c r="D35" s="39"/>
      <c r="E35" s="44"/>
      <c r="F35" s="8"/>
      <c r="G35" s="11"/>
      <c r="H35" s="8"/>
      <c r="I35" s="8"/>
      <c r="J35" s="8"/>
      <c r="K35" s="11"/>
      <c r="L35" s="8"/>
      <c r="M35" s="8"/>
      <c r="N35" s="8"/>
    </row>
    <row r="36" spans="1:14" ht="25.5" outlineLevel="1" x14ac:dyDescent="0.25">
      <c r="A36" s="173">
        <v>1.1299999999999999</v>
      </c>
      <c r="B36" s="174" t="s">
        <v>50</v>
      </c>
      <c r="C36" s="182">
        <v>0</v>
      </c>
      <c r="D36" s="176"/>
      <c r="E36" s="177">
        <f t="shared" ref="E36" si="12">C36*D36</f>
        <v>0</v>
      </c>
      <c r="F36" s="8"/>
      <c r="G36" s="11"/>
      <c r="H36" s="8"/>
      <c r="I36" s="8"/>
      <c r="J36" s="8"/>
      <c r="K36" s="11"/>
      <c r="L36" s="8"/>
      <c r="M36" s="8"/>
      <c r="N36" s="8"/>
    </row>
    <row r="37" spans="1:14" outlineLevel="1" x14ac:dyDescent="0.25">
      <c r="A37" s="83"/>
      <c r="B37" s="88"/>
      <c r="C37" s="63"/>
      <c r="D37" s="39"/>
      <c r="E37" s="44"/>
      <c r="F37" s="8"/>
      <c r="G37" s="11"/>
      <c r="H37" s="8"/>
      <c r="I37" s="8"/>
      <c r="J37" s="8"/>
      <c r="K37" s="11"/>
      <c r="L37" s="8"/>
      <c r="M37" s="8"/>
      <c r="N37" s="8"/>
    </row>
    <row r="38" spans="1:14" ht="24.75" customHeight="1" outlineLevel="1" x14ac:dyDescent="0.25">
      <c r="A38" s="173">
        <v>1.1399999999999999</v>
      </c>
      <c r="B38" s="174" t="s">
        <v>73</v>
      </c>
      <c r="C38" s="182">
        <v>0</v>
      </c>
      <c r="D38" s="176"/>
      <c r="E38" s="177">
        <f t="shared" ref="E38" si="13">C38*D38</f>
        <v>0</v>
      </c>
      <c r="F38" s="8"/>
      <c r="G38" s="8"/>
      <c r="H38" s="8"/>
      <c r="I38" s="8"/>
      <c r="J38" s="8"/>
      <c r="K38" s="11"/>
      <c r="L38" s="8"/>
      <c r="M38" s="8"/>
      <c r="N38" s="8"/>
    </row>
    <row r="39" spans="1:14" outlineLevel="1" x14ac:dyDescent="0.25">
      <c r="A39" s="83"/>
      <c r="B39" s="89"/>
      <c r="C39" s="63"/>
      <c r="D39" s="39"/>
      <c r="E39" s="44"/>
      <c r="F39" s="8"/>
      <c r="G39" s="11"/>
      <c r="H39" s="8"/>
      <c r="I39" s="8"/>
      <c r="J39" s="8"/>
      <c r="K39" s="11"/>
      <c r="L39" s="8"/>
      <c r="M39" s="8"/>
      <c r="N39" s="8"/>
    </row>
    <row r="40" spans="1:14" ht="25.5" outlineLevel="1" x14ac:dyDescent="0.25">
      <c r="A40" s="145">
        <v>1.1499999999999999</v>
      </c>
      <c r="B40" s="140" t="s">
        <v>133</v>
      </c>
      <c r="C40" s="166">
        <v>35</v>
      </c>
      <c r="D40" s="138"/>
      <c r="E40" s="139">
        <f t="shared" ref="E40" si="14">C40*D40</f>
        <v>0</v>
      </c>
      <c r="F40" s="8"/>
      <c r="G40" s="8"/>
      <c r="H40" s="8"/>
      <c r="I40" s="8"/>
      <c r="J40" s="8"/>
      <c r="K40" s="11"/>
      <c r="L40" s="8"/>
      <c r="M40" s="8"/>
      <c r="N40" s="8"/>
    </row>
    <row r="41" spans="1:14" outlineLevel="1" x14ac:dyDescent="0.25">
      <c r="A41" s="83"/>
      <c r="B41" s="88"/>
      <c r="C41" s="63"/>
      <c r="D41" s="39"/>
      <c r="E41" s="44"/>
      <c r="F41" s="8"/>
      <c r="G41" s="11"/>
      <c r="H41" s="8"/>
      <c r="I41" s="8"/>
      <c r="J41" s="8"/>
      <c r="K41" s="11"/>
      <c r="L41" s="8"/>
      <c r="M41" s="8"/>
      <c r="N41" s="8"/>
    </row>
    <row r="42" spans="1:14" ht="89.25" outlineLevel="1" x14ac:dyDescent="0.25">
      <c r="A42" s="83">
        <v>1.1599999999999999</v>
      </c>
      <c r="B42" s="88" t="s">
        <v>129</v>
      </c>
      <c r="C42" s="63">
        <v>5</v>
      </c>
      <c r="D42" s="39"/>
      <c r="E42" s="44">
        <f t="shared" ref="E42" si="15">C42*D42</f>
        <v>0</v>
      </c>
      <c r="F42" s="8"/>
      <c r="G42" s="8"/>
      <c r="H42" s="8"/>
      <c r="I42" s="8"/>
      <c r="J42" s="8"/>
      <c r="K42" s="11"/>
      <c r="L42" s="8"/>
      <c r="M42" s="8"/>
      <c r="N42" s="8"/>
    </row>
    <row r="43" spans="1:14" outlineLevel="1" x14ac:dyDescent="0.25">
      <c r="A43" s="83"/>
      <c r="B43" s="89"/>
      <c r="C43" s="63"/>
      <c r="D43" s="39"/>
      <c r="E43" s="44"/>
      <c r="F43" s="8"/>
      <c r="G43" s="11"/>
      <c r="H43" s="8"/>
      <c r="I43" s="8"/>
      <c r="J43" s="8"/>
      <c r="K43" s="11"/>
      <c r="L43" s="8"/>
      <c r="M43" s="8"/>
      <c r="N43" s="8"/>
    </row>
    <row r="44" spans="1:14" ht="51" customHeight="1" outlineLevel="1" x14ac:dyDescent="0.25">
      <c r="A44" s="173">
        <v>1.17</v>
      </c>
      <c r="B44" s="174" t="s">
        <v>135</v>
      </c>
      <c r="C44" s="182">
        <v>0</v>
      </c>
      <c r="D44" s="176"/>
      <c r="E44" s="177">
        <f t="shared" ref="E44" si="16">C44*D44</f>
        <v>0</v>
      </c>
      <c r="F44" s="8"/>
      <c r="G44" s="11"/>
      <c r="H44" s="8"/>
      <c r="I44" s="8"/>
      <c r="J44" s="8"/>
      <c r="K44" s="11"/>
      <c r="L44" s="8"/>
      <c r="M44" s="8"/>
      <c r="N44" s="8"/>
    </row>
    <row r="45" spans="1:14" outlineLevel="1" x14ac:dyDescent="0.25">
      <c r="A45" s="83"/>
      <c r="B45" s="90"/>
      <c r="C45" s="63"/>
      <c r="D45" s="39"/>
      <c r="E45" s="44"/>
      <c r="F45" s="8"/>
      <c r="G45" s="11"/>
      <c r="H45" s="8"/>
      <c r="I45" s="8"/>
      <c r="J45" s="8"/>
      <c r="K45" s="11"/>
      <c r="L45" s="8"/>
      <c r="M45" s="8"/>
      <c r="N45" s="8"/>
    </row>
    <row r="46" spans="1:14" ht="49.5" customHeight="1" outlineLevel="1" x14ac:dyDescent="0.25">
      <c r="A46" s="173">
        <v>1.18</v>
      </c>
      <c r="B46" s="174" t="s">
        <v>136</v>
      </c>
      <c r="C46" s="182">
        <v>0</v>
      </c>
      <c r="D46" s="176"/>
      <c r="E46" s="177">
        <f t="shared" ref="E46" si="17">C46*D46</f>
        <v>0</v>
      </c>
      <c r="F46" s="8"/>
      <c r="G46" s="11"/>
      <c r="H46" s="8"/>
      <c r="I46" s="8"/>
      <c r="J46" s="8"/>
      <c r="K46" s="11"/>
      <c r="L46" s="8"/>
      <c r="M46" s="8"/>
      <c r="N46" s="8"/>
    </row>
    <row r="47" spans="1:14" outlineLevel="1" x14ac:dyDescent="0.25">
      <c r="A47" s="83"/>
      <c r="B47" s="88"/>
      <c r="C47" s="63"/>
      <c r="D47" s="39"/>
      <c r="E47" s="44"/>
      <c r="F47" s="8"/>
      <c r="G47" s="11"/>
      <c r="H47" s="8"/>
      <c r="I47" s="8"/>
      <c r="J47" s="8"/>
      <c r="K47" s="11"/>
      <c r="L47" s="8"/>
      <c r="M47" s="8"/>
      <c r="N47" s="8"/>
    </row>
    <row r="48" spans="1:14" ht="25.5" outlineLevel="1" x14ac:dyDescent="0.25">
      <c r="A48" s="83">
        <v>1.19</v>
      </c>
      <c r="B48" s="88" t="s">
        <v>51</v>
      </c>
      <c r="C48" s="63">
        <v>1</v>
      </c>
      <c r="D48" s="39"/>
      <c r="E48" s="44">
        <f t="shared" ref="E48" si="18">C48*D48</f>
        <v>0</v>
      </c>
      <c r="F48" s="8"/>
      <c r="G48" s="8"/>
      <c r="H48" s="8"/>
      <c r="I48" s="8"/>
      <c r="J48" s="8"/>
      <c r="K48" s="11"/>
      <c r="L48" s="8"/>
      <c r="M48" s="8"/>
      <c r="N48" s="8"/>
    </row>
    <row r="49" spans="1:14" outlineLevel="1" x14ac:dyDescent="0.25">
      <c r="A49" s="83"/>
      <c r="B49" s="88"/>
      <c r="C49" s="63"/>
      <c r="D49" s="39"/>
      <c r="E49" s="44"/>
      <c r="F49" s="8"/>
      <c r="G49" s="11"/>
      <c r="H49" s="8"/>
      <c r="I49" s="8"/>
      <c r="J49" s="8"/>
      <c r="K49" s="11"/>
      <c r="L49" s="8"/>
      <c r="M49" s="8"/>
      <c r="N49" s="8"/>
    </row>
    <row r="50" spans="1:14" ht="25.5" outlineLevel="1" x14ac:dyDescent="0.25">
      <c r="A50" s="103">
        <v>1.2</v>
      </c>
      <c r="B50" s="88" t="s">
        <v>52</v>
      </c>
      <c r="C50" s="63">
        <v>1</v>
      </c>
      <c r="D50" s="39"/>
      <c r="E50" s="44">
        <f t="shared" ref="E50" si="19">C50*D50</f>
        <v>0</v>
      </c>
      <c r="F50" s="8"/>
      <c r="G50" s="8"/>
      <c r="H50" s="8"/>
      <c r="I50" s="8"/>
      <c r="J50" s="8"/>
      <c r="K50" s="11"/>
      <c r="L50" s="8"/>
      <c r="M50" s="8"/>
      <c r="N50" s="8"/>
    </row>
    <row r="51" spans="1:14" outlineLevel="1" x14ac:dyDescent="0.25">
      <c r="A51" s="83"/>
      <c r="B51" s="88"/>
      <c r="C51" s="63"/>
      <c r="D51" s="39"/>
      <c r="E51" s="44"/>
      <c r="F51" s="8"/>
      <c r="G51" s="11"/>
      <c r="H51" s="8"/>
      <c r="I51" s="8"/>
      <c r="J51" s="8"/>
      <c r="K51" s="11"/>
      <c r="L51" s="8"/>
      <c r="M51" s="8"/>
      <c r="N51" s="8"/>
    </row>
    <row r="52" spans="1:14" ht="25.5" outlineLevel="1" x14ac:dyDescent="0.25">
      <c r="A52" s="180">
        <v>1.21</v>
      </c>
      <c r="B52" s="174" t="s">
        <v>134</v>
      </c>
      <c r="C52" s="182">
        <v>0</v>
      </c>
      <c r="D52" s="176"/>
      <c r="E52" s="177">
        <f t="shared" ref="E52" si="20">C52*D52</f>
        <v>0</v>
      </c>
      <c r="F52" s="8"/>
      <c r="G52" s="11"/>
      <c r="H52" s="8"/>
      <c r="I52" s="8"/>
      <c r="J52" s="8"/>
      <c r="K52" s="11"/>
      <c r="L52" s="8"/>
      <c r="M52" s="8"/>
      <c r="N52" s="8"/>
    </row>
    <row r="53" spans="1:14" outlineLevel="1" x14ac:dyDescent="0.25">
      <c r="A53" s="103"/>
      <c r="B53" s="88"/>
      <c r="C53" s="63"/>
      <c r="D53" s="39"/>
      <c r="E53" s="44"/>
      <c r="F53" s="8"/>
      <c r="G53" s="11"/>
      <c r="H53" s="8"/>
      <c r="I53" s="8"/>
      <c r="J53" s="8"/>
      <c r="K53" s="11"/>
      <c r="L53" s="8"/>
      <c r="M53" s="8"/>
      <c r="N53" s="8"/>
    </row>
    <row r="54" spans="1:14" outlineLevel="1" x14ac:dyDescent="0.25">
      <c r="A54" s="180">
        <v>1.22</v>
      </c>
      <c r="B54" s="174" t="s">
        <v>55</v>
      </c>
      <c r="C54" s="182">
        <v>0</v>
      </c>
      <c r="D54" s="176"/>
      <c r="E54" s="177">
        <f t="shared" ref="E54" si="21">C54*D54</f>
        <v>0</v>
      </c>
      <c r="F54" s="8"/>
      <c r="G54" s="11"/>
      <c r="H54" s="8"/>
      <c r="I54" s="8"/>
      <c r="J54" s="8"/>
      <c r="K54" s="11"/>
      <c r="L54" s="8"/>
      <c r="M54" s="8"/>
      <c r="N54" s="8"/>
    </row>
    <row r="55" spans="1:14" outlineLevel="1" x14ac:dyDescent="0.25">
      <c r="A55" s="103"/>
      <c r="B55" s="85"/>
      <c r="C55" s="63"/>
      <c r="D55" s="39"/>
      <c r="E55" s="44"/>
      <c r="F55" s="8"/>
      <c r="G55" s="11"/>
      <c r="H55" s="8"/>
      <c r="I55" s="8"/>
      <c r="J55" s="8"/>
      <c r="K55" s="11"/>
      <c r="L55" s="8"/>
      <c r="M55" s="8"/>
      <c r="N55" s="8"/>
    </row>
    <row r="56" spans="1:14" outlineLevel="1" x14ac:dyDescent="0.25">
      <c r="A56" s="103">
        <v>1.23</v>
      </c>
      <c r="B56" s="88" t="s">
        <v>54</v>
      </c>
      <c r="C56" s="63">
        <v>9</v>
      </c>
      <c r="D56" s="39"/>
      <c r="E56" s="44">
        <f t="shared" ref="E56" si="22">C56*D56</f>
        <v>0</v>
      </c>
      <c r="F56" s="8"/>
      <c r="G56" s="11"/>
      <c r="H56" s="8"/>
      <c r="I56" s="8"/>
      <c r="J56" s="8"/>
      <c r="K56" s="11"/>
      <c r="L56" s="8"/>
      <c r="M56" s="8"/>
      <c r="N56" s="8"/>
    </row>
    <row r="57" spans="1:14" outlineLevel="1" x14ac:dyDescent="0.25">
      <c r="A57" s="103"/>
      <c r="B57" s="88"/>
      <c r="C57" s="63"/>
      <c r="D57" s="39"/>
      <c r="E57" s="44"/>
      <c r="F57" s="8"/>
      <c r="G57" s="11"/>
      <c r="H57" s="8"/>
      <c r="I57" s="8"/>
      <c r="J57" s="8"/>
      <c r="K57" s="11"/>
      <c r="L57" s="8"/>
      <c r="M57" s="8"/>
      <c r="N57" s="8"/>
    </row>
    <row r="58" spans="1:14" ht="25.5" outlineLevel="1" x14ac:dyDescent="0.25">
      <c r="A58" s="103">
        <v>1.24</v>
      </c>
      <c r="B58" s="88" t="s">
        <v>53</v>
      </c>
      <c r="C58" s="63">
        <v>2</v>
      </c>
      <c r="D58" s="39"/>
      <c r="E58" s="44">
        <f t="shared" ref="E58" si="23">C58*D58</f>
        <v>0</v>
      </c>
      <c r="F58" s="8"/>
      <c r="G58" s="11"/>
      <c r="H58" s="8"/>
      <c r="I58" s="8"/>
      <c r="J58" s="8"/>
      <c r="K58" s="11"/>
      <c r="L58" s="8"/>
      <c r="M58" s="8"/>
      <c r="N58" s="8"/>
    </row>
    <row r="59" spans="1:14" outlineLevel="1" x14ac:dyDescent="0.25">
      <c r="A59" s="103"/>
      <c r="B59" s="85"/>
      <c r="C59" s="63"/>
      <c r="D59" s="39"/>
      <c r="E59" s="44"/>
      <c r="F59" s="8"/>
      <c r="G59" s="11"/>
      <c r="H59" s="8"/>
      <c r="I59" s="8"/>
      <c r="J59" s="8"/>
      <c r="K59" s="11"/>
      <c r="L59" s="8"/>
      <c r="M59" s="8"/>
      <c r="N59" s="8"/>
    </row>
    <row r="60" spans="1:14" ht="24" customHeight="1" outlineLevel="1" x14ac:dyDescent="0.25">
      <c r="A60" s="103">
        <v>1.25</v>
      </c>
      <c r="B60" s="88" t="s">
        <v>100</v>
      </c>
      <c r="C60" s="63">
        <v>1</v>
      </c>
      <c r="D60" s="39"/>
      <c r="E60" s="44">
        <f t="shared" ref="E60" si="24">C60*D60</f>
        <v>0</v>
      </c>
      <c r="F60" s="8"/>
      <c r="G60" s="11"/>
      <c r="H60" s="8"/>
      <c r="I60" s="8"/>
      <c r="J60" s="8"/>
      <c r="K60" s="11"/>
      <c r="L60" s="8"/>
      <c r="M60" s="8"/>
      <c r="N60" s="8"/>
    </row>
    <row r="61" spans="1:14" outlineLevel="1" x14ac:dyDescent="0.25">
      <c r="A61" s="103"/>
      <c r="B61" s="88"/>
      <c r="C61" s="63"/>
      <c r="D61" s="39"/>
      <c r="E61" s="44"/>
      <c r="F61" s="8"/>
      <c r="G61" s="11"/>
      <c r="H61" s="8"/>
      <c r="I61" s="8"/>
      <c r="J61" s="8"/>
      <c r="K61" s="11"/>
      <c r="L61" s="8"/>
      <c r="M61" s="8"/>
      <c r="N61" s="8"/>
    </row>
    <row r="62" spans="1:14" ht="35.25" customHeight="1" outlineLevel="1" x14ac:dyDescent="0.25">
      <c r="A62" s="103">
        <v>1.26</v>
      </c>
      <c r="B62" s="88" t="s">
        <v>101</v>
      </c>
      <c r="C62" s="63">
        <v>1</v>
      </c>
      <c r="D62" s="39"/>
      <c r="E62" s="44">
        <f t="shared" ref="E62" si="25">C62*D62</f>
        <v>0</v>
      </c>
      <c r="F62" s="8"/>
      <c r="G62" s="11"/>
      <c r="H62" s="8"/>
      <c r="I62" s="8"/>
      <c r="J62" s="8"/>
      <c r="K62" s="11"/>
      <c r="L62" s="8"/>
      <c r="M62" s="8"/>
      <c r="N62" s="8"/>
    </row>
    <row r="63" spans="1:14" outlineLevel="1" x14ac:dyDescent="0.25">
      <c r="A63" s="103"/>
      <c r="B63" s="88"/>
      <c r="C63" s="63"/>
      <c r="D63" s="39"/>
      <c r="E63" s="44"/>
      <c r="F63" s="8"/>
      <c r="G63" s="11"/>
      <c r="H63" s="8"/>
      <c r="I63" s="8"/>
      <c r="J63" s="8"/>
      <c r="K63" s="11"/>
      <c r="L63" s="8"/>
      <c r="M63" s="8"/>
      <c r="N63" s="8"/>
    </row>
    <row r="64" spans="1:14" ht="71.25" customHeight="1" outlineLevel="1" x14ac:dyDescent="0.25">
      <c r="A64" s="103">
        <v>1.27</v>
      </c>
      <c r="B64" s="91" t="s">
        <v>209</v>
      </c>
      <c r="C64" s="63">
        <v>0.25</v>
      </c>
      <c r="D64" s="39"/>
      <c r="E64" s="44">
        <f t="shared" ref="E64" si="26">C64*D64</f>
        <v>0</v>
      </c>
      <c r="F64" s="8"/>
      <c r="G64" s="11"/>
      <c r="H64" s="8"/>
      <c r="I64" s="8"/>
      <c r="J64" s="8"/>
      <c r="K64" s="11"/>
      <c r="L64" s="8"/>
      <c r="M64" s="8"/>
      <c r="N64" s="8"/>
    </row>
    <row r="65" spans="1:40" ht="15.75" outlineLevel="1" thickBot="1" x14ac:dyDescent="0.3">
      <c r="A65" s="83"/>
      <c r="B65" s="92"/>
      <c r="C65" s="63"/>
      <c r="D65" s="39"/>
      <c r="E65" s="44"/>
      <c r="F65" s="8"/>
      <c r="G65" s="11"/>
      <c r="H65" s="8"/>
      <c r="I65" s="8"/>
      <c r="J65" s="8"/>
      <c r="K65" s="11"/>
      <c r="L65" s="8"/>
      <c r="M65" s="8"/>
      <c r="N65" s="8"/>
    </row>
    <row r="66" spans="1:40" ht="15.75" outlineLevel="1" thickBot="1" x14ac:dyDescent="0.3">
      <c r="A66" s="83"/>
      <c r="B66" s="93" t="s">
        <v>34</v>
      </c>
      <c r="C66" s="192"/>
      <c r="D66" s="19"/>
      <c r="E66" s="47">
        <f>SUM(E11:E65)</f>
        <v>0</v>
      </c>
      <c r="F66" s="8"/>
      <c r="G66" s="11"/>
      <c r="H66" s="8"/>
      <c r="I66" s="8"/>
      <c r="J66" s="8"/>
      <c r="K66" s="11"/>
      <c r="L66" s="8"/>
      <c r="M66" s="8"/>
      <c r="N66" s="8"/>
    </row>
    <row r="67" spans="1:40" outlineLevel="1" x14ac:dyDescent="0.25">
      <c r="A67" s="145"/>
      <c r="B67" s="136"/>
      <c r="C67" s="166"/>
      <c r="D67" s="153"/>
      <c r="E67" s="139"/>
      <c r="F67" s="8"/>
      <c r="G67" s="11"/>
      <c r="H67" s="8"/>
      <c r="I67" s="8"/>
      <c r="J67" s="8"/>
      <c r="K67" s="11"/>
      <c r="L67" s="8"/>
      <c r="M67" s="8"/>
      <c r="N67" s="8"/>
    </row>
    <row r="68" spans="1:40" s="5" customFormat="1" ht="15.75" thickBot="1" x14ac:dyDescent="0.3">
      <c r="A68" s="146">
        <v>2</v>
      </c>
      <c r="B68" s="147" t="s">
        <v>5</v>
      </c>
      <c r="C68" s="193"/>
      <c r="D68" s="151"/>
      <c r="E68" s="150"/>
      <c r="F68" s="34"/>
      <c r="G68" s="35"/>
      <c r="H68" s="34"/>
      <c r="I68" s="34"/>
      <c r="J68" s="34"/>
      <c r="K68" s="35"/>
      <c r="L68" s="34"/>
      <c r="M68" s="34"/>
      <c r="N68" s="34"/>
      <c r="T68" s="10"/>
      <c r="X68" s="10"/>
      <c r="AB68" s="10"/>
      <c r="AF68" s="10"/>
      <c r="AJ68" s="10"/>
      <c r="AN68" s="10"/>
    </row>
    <row r="69" spans="1:40" outlineLevel="1" x14ac:dyDescent="0.25">
      <c r="A69" s="114"/>
      <c r="B69" s="94"/>
      <c r="C69" s="191"/>
      <c r="D69" s="39"/>
      <c r="E69" s="44"/>
      <c r="F69" s="8"/>
      <c r="G69" s="11"/>
      <c r="H69" s="8"/>
      <c r="I69" s="8"/>
      <c r="J69" s="8"/>
      <c r="K69" s="11"/>
      <c r="L69" s="8"/>
      <c r="M69" s="8"/>
      <c r="N69" s="8"/>
    </row>
    <row r="70" spans="1:40" ht="38.25" outlineLevel="1" x14ac:dyDescent="0.25">
      <c r="A70" s="83">
        <v>2.1</v>
      </c>
      <c r="B70" s="88" t="s">
        <v>192</v>
      </c>
      <c r="C70" s="63">
        <v>260</v>
      </c>
      <c r="D70" s="39"/>
      <c r="E70" s="44">
        <f t="shared" ref="E70" si="27">C70*D70</f>
        <v>0</v>
      </c>
      <c r="F70" s="8"/>
      <c r="G70" s="35"/>
      <c r="H70" s="8"/>
      <c r="I70" s="8"/>
      <c r="J70" s="8"/>
      <c r="K70" s="11"/>
      <c r="L70" s="8"/>
      <c r="M70" s="8"/>
      <c r="N70" s="8"/>
    </row>
    <row r="71" spans="1:40" outlineLevel="1" x14ac:dyDescent="0.25">
      <c r="A71" s="103"/>
      <c r="B71" s="88"/>
      <c r="C71" s="63"/>
      <c r="D71" s="39"/>
      <c r="E71" s="44"/>
      <c r="F71" s="8"/>
      <c r="G71" s="11"/>
      <c r="H71" s="8"/>
      <c r="I71" s="8"/>
      <c r="J71" s="8"/>
      <c r="K71" s="11"/>
      <c r="L71" s="8"/>
      <c r="M71" s="8"/>
      <c r="N71" s="8"/>
    </row>
    <row r="72" spans="1:40" ht="25.5" outlineLevel="1" x14ac:dyDescent="0.25">
      <c r="A72" s="83">
        <v>2.2000000000000002</v>
      </c>
      <c r="B72" s="88" t="s">
        <v>195</v>
      </c>
      <c r="C72" s="63">
        <v>105</v>
      </c>
      <c r="D72" s="39"/>
      <c r="E72" s="44">
        <f t="shared" ref="E72" si="28">C72*D72</f>
        <v>0</v>
      </c>
      <c r="F72" s="8"/>
      <c r="G72" s="35"/>
      <c r="H72" s="8"/>
      <c r="I72" s="8"/>
      <c r="J72" s="8"/>
      <c r="K72" s="11"/>
      <c r="L72" s="8"/>
      <c r="M72" s="8"/>
      <c r="N72" s="8"/>
    </row>
    <row r="73" spans="1:40" outlineLevel="1" x14ac:dyDescent="0.25">
      <c r="A73" s="83"/>
      <c r="B73" s="88"/>
      <c r="C73" s="63"/>
      <c r="D73" s="39"/>
      <c r="E73" s="44"/>
      <c r="F73" s="8"/>
      <c r="G73" s="11"/>
      <c r="H73" s="8"/>
      <c r="I73" s="8"/>
      <c r="J73" s="8"/>
      <c r="K73" s="11"/>
      <c r="L73" s="8"/>
      <c r="M73" s="8"/>
      <c r="N73" s="8"/>
    </row>
    <row r="74" spans="1:40" ht="25.5" outlineLevel="1" x14ac:dyDescent="0.25">
      <c r="A74" s="173">
        <v>2.2999999999999998</v>
      </c>
      <c r="B74" s="174" t="s">
        <v>194</v>
      </c>
      <c r="C74" s="182">
        <v>0</v>
      </c>
      <c r="D74" s="176"/>
      <c r="E74" s="177">
        <f t="shared" ref="E74" si="29">C74*D74</f>
        <v>0</v>
      </c>
      <c r="F74" s="8"/>
      <c r="G74" s="8"/>
      <c r="H74" s="8"/>
      <c r="I74" s="8"/>
      <c r="J74" s="8"/>
      <c r="K74" s="11"/>
      <c r="L74" s="8"/>
      <c r="M74" s="8"/>
      <c r="N74" s="8"/>
    </row>
    <row r="75" spans="1:40" outlineLevel="1" x14ac:dyDescent="0.25">
      <c r="A75" s="83"/>
      <c r="B75" s="88"/>
      <c r="C75" s="63"/>
      <c r="D75" s="39"/>
      <c r="E75" s="44"/>
      <c r="F75" s="8"/>
      <c r="G75" s="8"/>
      <c r="H75" s="8"/>
      <c r="I75" s="8"/>
      <c r="J75" s="8"/>
      <c r="K75" s="11"/>
      <c r="L75" s="8"/>
      <c r="M75" s="8"/>
      <c r="N75" s="8"/>
    </row>
    <row r="76" spans="1:40" outlineLevel="1" x14ac:dyDescent="0.25">
      <c r="A76" s="173">
        <v>2.4</v>
      </c>
      <c r="B76" s="183" t="s">
        <v>75</v>
      </c>
      <c r="C76" s="182">
        <v>0</v>
      </c>
      <c r="D76" s="176"/>
      <c r="E76" s="177">
        <f t="shared" ref="E76" si="30">C76*D76</f>
        <v>0</v>
      </c>
      <c r="F76" s="8"/>
      <c r="G76" s="8"/>
      <c r="H76" s="8"/>
      <c r="I76" s="8"/>
      <c r="J76" s="8"/>
      <c r="K76" s="11"/>
      <c r="L76" s="8"/>
      <c r="M76" s="8"/>
      <c r="N76" s="8"/>
    </row>
    <row r="77" spans="1:40" outlineLevel="1" x14ac:dyDescent="0.25">
      <c r="A77" s="83"/>
      <c r="B77" s="88"/>
      <c r="C77" s="63"/>
      <c r="D77" s="39"/>
      <c r="E77" s="44"/>
      <c r="F77" s="8"/>
      <c r="G77" s="8"/>
      <c r="H77" s="8"/>
      <c r="I77" s="8"/>
      <c r="J77" s="8"/>
      <c r="K77" s="11"/>
      <c r="L77" s="8"/>
      <c r="M77" s="8"/>
      <c r="N77" s="8"/>
    </row>
    <row r="78" spans="1:40" ht="38.25" outlineLevel="1" x14ac:dyDescent="0.25">
      <c r="A78" s="83">
        <v>2.5</v>
      </c>
      <c r="B78" s="88" t="s">
        <v>211</v>
      </c>
      <c r="C78" s="63">
        <v>24</v>
      </c>
      <c r="D78" s="39"/>
      <c r="E78" s="44">
        <f t="shared" ref="E78" si="31">C78*D78</f>
        <v>0</v>
      </c>
      <c r="F78" s="8"/>
      <c r="G78" s="8"/>
      <c r="H78" s="8"/>
      <c r="I78" s="8"/>
      <c r="J78" s="8"/>
      <c r="K78" s="11"/>
      <c r="L78" s="8"/>
      <c r="M78" s="8"/>
      <c r="N78" s="8"/>
    </row>
    <row r="79" spans="1:40" outlineLevel="1" x14ac:dyDescent="0.25">
      <c r="A79" s="83"/>
      <c r="B79" s="85"/>
      <c r="C79" s="63"/>
      <c r="D79" s="39"/>
      <c r="E79" s="44"/>
      <c r="F79" s="8"/>
      <c r="G79" s="11"/>
      <c r="H79" s="8"/>
      <c r="I79" s="8"/>
      <c r="J79" s="8"/>
      <c r="K79" s="11"/>
      <c r="L79" s="8"/>
      <c r="M79" s="8"/>
      <c r="N79" s="8"/>
    </row>
    <row r="80" spans="1:40" ht="38.25" outlineLevel="1" x14ac:dyDescent="0.25">
      <c r="A80" s="83">
        <v>2.6</v>
      </c>
      <c r="B80" s="88" t="s">
        <v>196</v>
      </c>
      <c r="C80" s="63">
        <v>5</v>
      </c>
      <c r="D80" s="39"/>
      <c r="E80" s="44">
        <f t="shared" ref="E80" si="32">C80*D80</f>
        <v>0</v>
      </c>
      <c r="F80" s="8"/>
      <c r="G80" s="11"/>
      <c r="H80" s="8"/>
      <c r="I80" s="8"/>
      <c r="J80" s="8"/>
      <c r="K80" s="11"/>
      <c r="L80" s="8"/>
      <c r="M80" s="8"/>
      <c r="N80" s="8"/>
    </row>
    <row r="81" spans="1:14" outlineLevel="1" x14ac:dyDescent="0.25">
      <c r="A81" s="83"/>
      <c r="B81" s="88"/>
      <c r="C81" s="63"/>
      <c r="D81" s="39"/>
      <c r="E81" s="44"/>
      <c r="F81" s="8"/>
      <c r="G81" s="11"/>
      <c r="H81" s="8"/>
      <c r="I81" s="8"/>
      <c r="J81" s="8"/>
      <c r="K81" s="11"/>
      <c r="L81" s="8"/>
      <c r="M81" s="8"/>
      <c r="N81" s="8"/>
    </row>
    <row r="82" spans="1:14" ht="38.25" outlineLevel="1" x14ac:dyDescent="0.25">
      <c r="A82" s="83">
        <v>2.7</v>
      </c>
      <c r="B82" s="88" t="s">
        <v>197</v>
      </c>
      <c r="C82" s="63">
        <v>5</v>
      </c>
      <c r="D82" s="39"/>
      <c r="E82" s="44">
        <f t="shared" ref="E82" si="33">C82*D82</f>
        <v>0</v>
      </c>
      <c r="F82" s="8"/>
      <c r="G82" s="11"/>
      <c r="H82" s="8"/>
      <c r="I82" s="8"/>
      <c r="J82" s="8"/>
      <c r="K82" s="11"/>
      <c r="L82" s="8"/>
      <c r="M82" s="8"/>
      <c r="N82" s="8"/>
    </row>
    <row r="83" spans="1:14" outlineLevel="1" x14ac:dyDescent="0.25">
      <c r="A83" s="103"/>
      <c r="B83" s="88"/>
      <c r="C83" s="63"/>
      <c r="D83" s="39"/>
      <c r="E83" s="44"/>
      <c r="F83" s="8"/>
      <c r="G83" s="11"/>
      <c r="H83" s="8"/>
      <c r="I83" s="8"/>
      <c r="J83" s="8"/>
      <c r="K83" s="11"/>
      <c r="L83" s="8"/>
      <c r="M83" s="8"/>
      <c r="N83" s="8"/>
    </row>
    <row r="84" spans="1:14" ht="25.5" outlineLevel="1" x14ac:dyDescent="0.25">
      <c r="A84" s="216">
        <v>2.8</v>
      </c>
      <c r="B84" s="88" t="s">
        <v>204</v>
      </c>
      <c r="C84" s="63"/>
      <c r="D84" s="39"/>
      <c r="E84" s="44"/>
      <c r="F84" s="8"/>
      <c r="G84" s="11"/>
      <c r="H84" s="8"/>
      <c r="I84" s="8"/>
      <c r="J84" s="8"/>
      <c r="K84" s="11"/>
      <c r="L84" s="8"/>
      <c r="M84" s="8"/>
      <c r="N84" s="8"/>
    </row>
    <row r="85" spans="1:14" outlineLevel="1" x14ac:dyDescent="0.25">
      <c r="A85" s="216"/>
      <c r="B85" s="174" t="s">
        <v>56</v>
      </c>
      <c r="C85" s="182">
        <v>0</v>
      </c>
      <c r="D85" s="176"/>
      <c r="E85" s="177">
        <f t="shared" ref="E85" si="34">C85*D85</f>
        <v>0</v>
      </c>
      <c r="F85" s="8"/>
      <c r="G85" s="11"/>
      <c r="H85" s="8"/>
      <c r="I85" s="8"/>
      <c r="J85" s="8"/>
      <c r="K85" s="11"/>
      <c r="L85" s="8"/>
      <c r="M85" s="8"/>
      <c r="N85" s="8"/>
    </row>
    <row r="86" spans="1:14" outlineLevel="1" x14ac:dyDescent="0.25">
      <c r="A86" s="103"/>
      <c r="B86" s="88"/>
      <c r="C86" s="63"/>
      <c r="D86" s="39"/>
      <c r="E86" s="44"/>
      <c r="F86" s="8"/>
      <c r="G86" s="11"/>
      <c r="H86" s="8"/>
      <c r="I86" s="8"/>
      <c r="J86" s="8"/>
      <c r="K86" s="11"/>
      <c r="L86" s="8"/>
      <c r="M86" s="8"/>
      <c r="N86" s="8"/>
    </row>
    <row r="87" spans="1:14" ht="38.25" outlineLevel="1" x14ac:dyDescent="0.25">
      <c r="A87" s="216">
        <v>2.9</v>
      </c>
      <c r="B87" s="88" t="s">
        <v>205</v>
      </c>
      <c r="C87" s="63"/>
      <c r="D87" s="39"/>
      <c r="E87" s="44"/>
      <c r="F87" s="8"/>
      <c r="G87" s="11"/>
      <c r="H87" s="8"/>
      <c r="I87" s="8"/>
      <c r="J87" s="8"/>
      <c r="K87" s="11"/>
      <c r="L87" s="8"/>
      <c r="M87" s="8"/>
      <c r="N87" s="8"/>
    </row>
    <row r="88" spans="1:14" outlineLevel="1" x14ac:dyDescent="0.25">
      <c r="A88" s="216"/>
      <c r="B88" s="174" t="s">
        <v>115</v>
      </c>
      <c r="C88" s="182">
        <v>0</v>
      </c>
      <c r="D88" s="176"/>
      <c r="E88" s="177">
        <f t="shared" ref="E88:E90" si="35">C88*D88</f>
        <v>0</v>
      </c>
      <c r="F88" s="8"/>
      <c r="G88" s="11"/>
      <c r="H88" s="8"/>
      <c r="I88" s="8"/>
      <c r="J88" s="8"/>
      <c r="K88" s="11"/>
      <c r="L88" s="8"/>
      <c r="M88" s="8"/>
      <c r="N88" s="8"/>
    </row>
    <row r="89" spans="1:14" outlineLevel="1" x14ac:dyDescent="0.25">
      <c r="A89" s="216"/>
      <c r="B89" s="174" t="s">
        <v>57</v>
      </c>
      <c r="C89" s="182"/>
      <c r="D89" s="176"/>
      <c r="E89" s="177">
        <f t="shared" si="35"/>
        <v>0</v>
      </c>
      <c r="F89" s="8"/>
      <c r="G89" s="11"/>
      <c r="H89" s="8"/>
      <c r="I89" s="8"/>
      <c r="J89" s="8"/>
      <c r="K89" s="11"/>
      <c r="L89" s="8"/>
      <c r="M89" s="8"/>
      <c r="N89" s="8"/>
    </row>
    <row r="90" spans="1:14" outlineLevel="1" x14ac:dyDescent="0.25">
      <c r="A90" s="216"/>
      <c r="B90" s="174" t="s">
        <v>58</v>
      </c>
      <c r="C90" s="182">
        <v>0</v>
      </c>
      <c r="D90" s="176"/>
      <c r="E90" s="177">
        <f t="shared" si="35"/>
        <v>0</v>
      </c>
      <c r="F90" s="8"/>
      <c r="G90" s="11"/>
      <c r="H90" s="8"/>
      <c r="I90" s="8"/>
      <c r="J90" s="8"/>
      <c r="K90" s="11"/>
      <c r="L90" s="8"/>
      <c r="M90" s="8"/>
      <c r="N90" s="8"/>
    </row>
    <row r="91" spans="1:14" outlineLevel="1" x14ac:dyDescent="0.25">
      <c r="A91" s="103"/>
      <c r="B91" s="88"/>
      <c r="C91" s="63"/>
      <c r="D91" s="39"/>
      <c r="E91" s="44"/>
      <c r="F91" s="8"/>
      <c r="G91" s="11"/>
      <c r="H91" s="8"/>
      <c r="I91" s="8"/>
      <c r="J91" s="8"/>
      <c r="K91" s="11"/>
      <c r="L91" s="8"/>
      <c r="M91" s="8"/>
      <c r="N91" s="8"/>
    </row>
    <row r="92" spans="1:14" ht="25.5" outlineLevel="1" x14ac:dyDescent="0.25">
      <c r="A92" s="180">
        <v>2.1</v>
      </c>
      <c r="B92" s="174" t="s">
        <v>198</v>
      </c>
      <c r="C92" s="182">
        <v>0</v>
      </c>
      <c r="D92" s="176"/>
      <c r="E92" s="177">
        <f t="shared" ref="E92:E94" si="36">C92*D92</f>
        <v>0</v>
      </c>
      <c r="F92" s="8"/>
      <c r="G92" s="11"/>
      <c r="H92" s="8"/>
      <c r="I92" s="8"/>
      <c r="J92" s="8"/>
      <c r="K92" s="11"/>
      <c r="L92" s="8"/>
      <c r="M92" s="8"/>
      <c r="N92" s="8"/>
    </row>
    <row r="93" spans="1:14" outlineLevel="1" x14ac:dyDescent="0.25">
      <c r="A93" s="103"/>
      <c r="B93" s="88"/>
      <c r="C93" s="63"/>
      <c r="D93" s="39"/>
      <c r="E93" s="44"/>
      <c r="F93" s="8"/>
      <c r="G93" s="11"/>
      <c r="H93" s="8"/>
      <c r="I93" s="8"/>
      <c r="J93" s="8"/>
      <c r="K93" s="11"/>
      <c r="L93" s="8"/>
      <c r="M93" s="8"/>
      <c r="N93" s="8"/>
    </row>
    <row r="94" spans="1:14" ht="25.5" outlineLevel="1" x14ac:dyDescent="0.25">
      <c r="A94" s="103">
        <v>2.11</v>
      </c>
      <c r="B94" s="88" t="s">
        <v>199</v>
      </c>
      <c r="C94" s="63">
        <v>20</v>
      </c>
      <c r="D94" s="39"/>
      <c r="E94" s="44">
        <f t="shared" si="36"/>
        <v>0</v>
      </c>
      <c r="F94" s="8"/>
      <c r="G94" s="11"/>
      <c r="H94" s="8"/>
      <c r="I94" s="8"/>
      <c r="J94" s="8"/>
      <c r="K94" s="11"/>
      <c r="L94" s="8"/>
      <c r="M94" s="8"/>
      <c r="N94" s="8"/>
    </row>
    <row r="95" spans="1:14" outlineLevel="1" x14ac:dyDescent="0.25">
      <c r="A95" s="103"/>
      <c r="B95" s="85"/>
      <c r="C95" s="63"/>
      <c r="D95" s="39"/>
      <c r="E95" s="44"/>
      <c r="F95" s="8"/>
      <c r="G95" s="11"/>
      <c r="H95" s="8"/>
      <c r="I95" s="8"/>
      <c r="J95" s="8"/>
      <c r="K95" s="11"/>
      <c r="L95" s="8"/>
      <c r="M95" s="8"/>
      <c r="N95" s="8"/>
    </row>
    <row r="96" spans="1:14" ht="25.5" outlineLevel="1" x14ac:dyDescent="0.25">
      <c r="A96" s="180">
        <v>2.12</v>
      </c>
      <c r="B96" s="174" t="s">
        <v>210</v>
      </c>
      <c r="C96" s="182">
        <v>0</v>
      </c>
      <c r="D96" s="176"/>
      <c r="E96" s="177">
        <f t="shared" ref="E96" si="37">C96*D96</f>
        <v>0</v>
      </c>
      <c r="F96" s="8"/>
      <c r="G96" s="11"/>
      <c r="H96" s="8"/>
      <c r="I96" s="8"/>
      <c r="J96" s="8"/>
      <c r="K96" s="11"/>
      <c r="L96" s="8"/>
      <c r="M96" s="8"/>
      <c r="N96" s="8"/>
    </row>
    <row r="97" spans="1:40" outlineLevel="1" x14ac:dyDescent="0.25">
      <c r="A97" s="83"/>
      <c r="B97" s="85"/>
      <c r="C97" s="63"/>
      <c r="D97" s="39"/>
      <c r="E97" s="44"/>
      <c r="F97" s="8"/>
      <c r="G97" s="11"/>
      <c r="H97" s="8"/>
      <c r="I97" s="8"/>
      <c r="J97" s="8"/>
      <c r="K97" s="11"/>
      <c r="L97" s="8"/>
      <c r="M97" s="8"/>
      <c r="N97" s="8"/>
    </row>
    <row r="98" spans="1:40" outlineLevel="1" x14ac:dyDescent="0.25">
      <c r="A98" s="83"/>
      <c r="B98" s="95" t="s">
        <v>35</v>
      </c>
      <c r="C98" s="192"/>
      <c r="D98" s="19"/>
      <c r="E98" s="47">
        <f>SUM(E69:E97)</f>
        <v>0</v>
      </c>
      <c r="F98" s="8"/>
      <c r="G98" s="11"/>
      <c r="H98" s="8"/>
      <c r="I98" s="8"/>
      <c r="J98" s="8"/>
      <c r="K98" s="11"/>
      <c r="L98" s="8"/>
      <c r="M98" s="8"/>
      <c r="N98" s="8"/>
    </row>
    <row r="99" spans="1:40" outlineLevel="1" x14ac:dyDescent="0.25">
      <c r="A99" s="145"/>
      <c r="B99" s="136"/>
      <c r="C99" s="166"/>
      <c r="D99" s="157"/>
      <c r="E99" s="139"/>
      <c r="F99" s="8"/>
      <c r="G99" s="11"/>
      <c r="H99" s="8"/>
      <c r="I99" s="8"/>
      <c r="J99" s="8"/>
      <c r="K99" s="11"/>
      <c r="L99" s="8"/>
      <c r="M99" s="8"/>
      <c r="N99" s="8"/>
    </row>
    <row r="100" spans="1:40" s="5" customFormat="1" ht="15.75" thickBot="1" x14ac:dyDescent="0.3">
      <c r="A100" s="146">
        <v>3</v>
      </c>
      <c r="B100" s="147" t="s">
        <v>6</v>
      </c>
      <c r="C100" s="193"/>
      <c r="D100" s="149"/>
      <c r="E100" s="150"/>
      <c r="F100" s="34"/>
      <c r="G100" s="35"/>
      <c r="H100" s="34"/>
      <c r="I100" s="34"/>
      <c r="J100" s="34"/>
      <c r="K100" s="35"/>
      <c r="L100" s="34"/>
      <c r="M100" s="34"/>
      <c r="N100" s="34"/>
      <c r="T100" s="10"/>
      <c r="X100" s="10"/>
      <c r="AB100" s="10"/>
      <c r="AF100" s="10"/>
      <c r="AJ100" s="10"/>
      <c r="AN100" s="10"/>
    </row>
    <row r="101" spans="1:40" outlineLevel="1" x14ac:dyDescent="0.25">
      <c r="A101" s="83"/>
      <c r="B101" s="85"/>
      <c r="C101" s="191"/>
      <c r="D101" s="39"/>
      <c r="E101" s="44"/>
      <c r="F101" s="8"/>
      <c r="G101" s="11"/>
      <c r="H101" s="8"/>
      <c r="I101" s="8"/>
      <c r="J101" s="8"/>
      <c r="K101" s="11"/>
      <c r="L101" s="8"/>
      <c r="M101" s="8"/>
      <c r="N101" s="8"/>
    </row>
    <row r="102" spans="1:40" ht="25.5" outlineLevel="1" x14ac:dyDescent="0.25">
      <c r="A102" s="83">
        <v>3.1</v>
      </c>
      <c r="B102" s="88" t="s">
        <v>59</v>
      </c>
      <c r="C102" s="63">
        <v>512</v>
      </c>
      <c r="D102" s="39"/>
      <c r="E102" s="44">
        <f t="shared" ref="E102" si="38">C102*D102</f>
        <v>0</v>
      </c>
      <c r="F102" s="8"/>
      <c r="G102" s="11"/>
      <c r="H102" s="8"/>
      <c r="I102" s="8"/>
      <c r="J102" s="8"/>
      <c r="K102" s="11"/>
      <c r="L102" s="8"/>
      <c r="M102" s="8"/>
      <c r="N102" s="8"/>
    </row>
    <row r="103" spans="1:40" outlineLevel="1" x14ac:dyDescent="0.25">
      <c r="A103" s="83"/>
      <c r="B103" s="88"/>
      <c r="C103" s="63"/>
      <c r="D103" s="39"/>
      <c r="E103" s="44"/>
      <c r="F103" s="8"/>
      <c r="G103" s="11"/>
      <c r="H103" s="8"/>
      <c r="I103" s="8"/>
      <c r="J103" s="8"/>
      <c r="K103" s="11"/>
      <c r="L103" s="8"/>
      <c r="M103" s="8"/>
      <c r="N103" s="8"/>
    </row>
    <row r="104" spans="1:40" ht="38.25" outlineLevel="1" x14ac:dyDescent="0.25">
      <c r="A104" s="173">
        <v>3.2</v>
      </c>
      <c r="B104" s="174" t="s">
        <v>60</v>
      </c>
      <c r="C104" s="182">
        <v>0</v>
      </c>
      <c r="D104" s="176"/>
      <c r="E104" s="177">
        <f t="shared" ref="E104" si="39">C104*D104</f>
        <v>0</v>
      </c>
      <c r="F104" s="8"/>
      <c r="G104" s="11"/>
      <c r="H104" s="8"/>
      <c r="I104" s="8"/>
      <c r="J104" s="8"/>
      <c r="K104" s="11"/>
      <c r="L104" s="8"/>
      <c r="M104" s="8"/>
      <c r="N104" s="8"/>
    </row>
    <row r="105" spans="1:40" outlineLevel="1" x14ac:dyDescent="0.25">
      <c r="A105" s="83"/>
      <c r="B105" s="85"/>
      <c r="C105" s="63"/>
      <c r="D105" s="39"/>
      <c r="E105" s="44"/>
      <c r="F105" s="8"/>
      <c r="G105" s="11"/>
      <c r="H105" s="8"/>
      <c r="I105" s="8"/>
      <c r="J105" s="8"/>
      <c r="K105" s="11"/>
      <c r="L105" s="8"/>
      <c r="M105" s="8"/>
      <c r="N105" s="8"/>
    </row>
    <row r="106" spans="1:40" ht="38.25" outlineLevel="1" x14ac:dyDescent="0.25">
      <c r="A106" s="173">
        <v>3.3</v>
      </c>
      <c r="B106" s="174" t="s">
        <v>76</v>
      </c>
      <c r="C106" s="182">
        <v>0</v>
      </c>
      <c r="D106" s="176"/>
      <c r="E106" s="177">
        <f t="shared" ref="E106" si="40">C106*D106</f>
        <v>0</v>
      </c>
      <c r="F106" s="8"/>
      <c r="G106" s="11"/>
      <c r="H106" s="8"/>
      <c r="I106" s="8"/>
      <c r="J106" s="8"/>
      <c r="K106" s="11"/>
      <c r="L106" s="8"/>
      <c r="M106" s="8"/>
      <c r="N106" s="8"/>
    </row>
    <row r="107" spans="1:40" outlineLevel="1" x14ac:dyDescent="0.25">
      <c r="A107" s="83"/>
      <c r="B107" s="85"/>
      <c r="C107" s="63"/>
      <c r="D107" s="39"/>
      <c r="E107" s="44"/>
      <c r="F107" s="8"/>
      <c r="G107" s="11"/>
      <c r="H107" s="8"/>
      <c r="I107" s="8"/>
      <c r="J107" s="8"/>
      <c r="K107" s="11"/>
      <c r="L107" s="8"/>
      <c r="M107" s="8"/>
      <c r="N107" s="8"/>
    </row>
    <row r="108" spans="1:40" ht="25.5" outlineLevel="1" x14ac:dyDescent="0.25">
      <c r="A108" s="83">
        <v>3.4</v>
      </c>
      <c r="B108" s="88" t="s">
        <v>141</v>
      </c>
      <c r="C108" s="63">
        <v>512</v>
      </c>
      <c r="D108" s="39"/>
      <c r="E108" s="44">
        <f t="shared" ref="E108" si="41">C108*D108</f>
        <v>0</v>
      </c>
      <c r="F108" s="8"/>
      <c r="G108" s="11"/>
      <c r="H108" s="8"/>
      <c r="I108" s="8"/>
      <c r="J108" s="8"/>
      <c r="K108" s="11"/>
      <c r="L108" s="8"/>
      <c r="M108" s="8"/>
      <c r="N108" s="8"/>
    </row>
    <row r="109" spans="1:40" outlineLevel="1" x14ac:dyDescent="0.25">
      <c r="A109" s="83"/>
      <c r="B109" s="85"/>
      <c r="C109" s="63"/>
      <c r="D109" s="39"/>
      <c r="E109" s="44"/>
      <c r="F109" s="8"/>
      <c r="G109" s="11"/>
      <c r="H109" s="8"/>
      <c r="I109" s="8"/>
      <c r="J109" s="8"/>
      <c r="K109" s="11"/>
      <c r="L109" s="8"/>
      <c r="M109" s="8"/>
      <c r="N109" s="8"/>
    </row>
    <row r="110" spans="1:40" ht="25.5" outlineLevel="1" x14ac:dyDescent="0.25">
      <c r="A110" s="83">
        <v>3.5</v>
      </c>
      <c r="B110" s="88" t="s">
        <v>142</v>
      </c>
      <c r="C110" s="63">
        <v>450</v>
      </c>
      <c r="D110" s="39"/>
      <c r="E110" s="44">
        <f t="shared" ref="E110" si="42">C110*D110</f>
        <v>0</v>
      </c>
      <c r="F110" s="8"/>
      <c r="G110" s="11"/>
      <c r="H110" s="8"/>
      <c r="I110" s="8"/>
      <c r="J110" s="8"/>
      <c r="K110" s="11"/>
      <c r="L110" s="8"/>
      <c r="M110" s="8"/>
      <c r="N110" s="8"/>
    </row>
    <row r="111" spans="1:40" outlineLevel="1" x14ac:dyDescent="0.25">
      <c r="A111" s="83"/>
      <c r="B111" s="85"/>
      <c r="C111" s="63"/>
      <c r="D111" s="39"/>
      <c r="E111" s="44"/>
      <c r="F111" s="8"/>
      <c r="G111" s="11"/>
      <c r="H111" s="8"/>
      <c r="I111" s="8"/>
      <c r="J111" s="8"/>
      <c r="K111" s="11"/>
      <c r="L111" s="8"/>
      <c r="M111" s="8"/>
      <c r="N111" s="8"/>
    </row>
    <row r="112" spans="1:40" outlineLevel="1" x14ac:dyDescent="0.25">
      <c r="A112" s="173">
        <v>3.6</v>
      </c>
      <c r="B112" s="174" t="s">
        <v>61</v>
      </c>
      <c r="C112" s="182">
        <v>0</v>
      </c>
      <c r="D112" s="176"/>
      <c r="E112" s="177">
        <f t="shared" ref="E112" si="43">C112*D112</f>
        <v>0</v>
      </c>
      <c r="F112" s="8"/>
      <c r="G112" s="11"/>
      <c r="H112" s="8"/>
      <c r="I112" s="8"/>
      <c r="J112" s="8"/>
      <c r="K112" s="11"/>
      <c r="L112" s="8"/>
      <c r="M112" s="8"/>
      <c r="N112" s="8"/>
    </row>
    <row r="113" spans="1:14" outlineLevel="1" x14ac:dyDescent="0.25">
      <c r="A113" s="83"/>
      <c r="B113" s="85"/>
      <c r="C113" s="63"/>
      <c r="D113" s="39"/>
      <c r="E113" s="44"/>
      <c r="F113" s="8"/>
      <c r="G113" s="11"/>
      <c r="H113" s="8"/>
      <c r="I113" s="8"/>
      <c r="J113" s="8"/>
      <c r="K113" s="11"/>
      <c r="L113" s="8"/>
      <c r="M113" s="8"/>
      <c r="N113" s="8"/>
    </row>
    <row r="114" spans="1:14" outlineLevel="1" x14ac:dyDescent="0.25">
      <c r="A114" s="173">
        <v>3.7</v>
      </c>
      <c r="B114" s="174" t="s">
        <v>143</v>
      </c>
      <c r="C114" s="182">
        <v>0</v>
      </c>
      <c r="D114" s="176"/>
      <c r="E114" s="177">
        <f t="shared" ref="E114" si="44">C114*D114</f>
        <v>0</v>
      </c>
      <c r="F114" s="8"/>
      <c r="G114" s="11"/>
      <c r="H114" s="8"/>
      <c r="I114" s="8"/>
      <c r="J114" s="8"/>
      <c r="K114" s="11"/>
      <c r="L114" s="8"/>
      <c r="M114" s="8"/>
      <c r="N114" s="8"/>
    </row>
    <row r="115" spans="1:14" outlineLevel="1" x14ac:dyDescent="0.25">
      <c r="A115" s="83"/>
      <c r="B115" s="85"/>
      <c r="C115" s="63"/>
      <c r="D115" s="39"/>
      <c r="E115" s="44"/>
      <c r="F115" s="8"/>
      <c r="G115" s="11"/>
      <c r="H115" s="8"/>
      <c r="I115" s="8"/>
      <c r="J115" s="8"/>
      <c r="K115" s="11"/>
      <c r="L115" s="8"/>
      <c r="M115" s="8"/>
      <c r="N115" s="8"/>
    </row>
    <row r="116" spans="1:14" outlineLevel="1" x14ac:dyDescent="0.25">
      <c r="A116" s="83">
        <v>3.8</v>
      </c>
      <c r="B116" s="88" t="s">
        <v>62</v>
      </c>
      <c r="C116" s="63">
        <v>450</v>
      </c>
      <c r="D116" s="39"/>
      <c r="E116" s="44">
        <f t="shared" ref="E116" si="45">C116*D116</f>
        <v>0</v>
      </c>
      <c r="F116" s="8"/>
      <c r="G116" s="11"/>
      <c r="H116" s="8"/>
      <c r="I116" s="8"/>
      <c r="J116" s="8"/>
      <c r="K116" s="11"/>
      <c r="L116" s="8"/>
      <c r="M116" s="8"/>
      <c r="N116" s="8"/>
    </row>
    <row r="117" spans="1:14" outlineLevel="1" x14ac:dyDescent="0.25">
      <c r="A117" s="83"/>
      <c r="B117" s="85"/>
      <c r="C117" s="63"/>
      <c r="D117" s="39"/>
      <c r="E117" s="44"/>
      <c r="F117" s="8"/>
      <c r="G117" s="11"/>
      <c r="H117" s="8"/>
      <c r="I117" s="8"/>
      <c r="J117" s="8"/>
      <c r="K117" s="11"/>
      <c r="L117" s="8"/>
      <c r="M117" s="8"/>
      <c r="N117" s="8"/>
    </row>
    <row r="118" spans="1:14" outlineLevel="1" x14ac:dyDescent="0.25">
      <c r="A118" s="173">
        <v>3.9</v>
      </c>
      <c r="B118" s="174" t="s">
        <v>144</v>
      </c>
      <c r="C118" s="182">
        <v>0</v>
      </c>
      <c r="D118" s="176"/>
      <c r="E118" s="177">
        <f t="shared" ref="E118" si="46">C118*D118</f>
        <v>0</v>
      </c>
      <c r="F118" s="8"/>
      <c r="G118" s="11"/>
      <c r="H118" s="8"/>
      <c r="I118" s="8"/>
      <c r="J118" s="8"/>
      <c r="K118" s="11"/>
      <c r="L118" s="8"/>
      <c r="M118" s="8"/>
      <c r="N118" s="8"/>
    </row>
    <row r="119" spans="1:14" outlineLevel="1" x14ac:dyDescent="0.25">
      <c r="A119" s="83"/>
      <c r="B119" s="85"/>
      <c r="C119" s="63"/>
      <c r="D119" s="39"/>
      <c r="E119" s="44"/>
      <c r="F119" s="8"/>
      <c r="G119" s="11"/>
      <c r="H119" s="8"/>
      <c r="I119" s="8"/>
      <c r="J119" s="8"/>
      <c r="K119" s="11"/>
      <c r="L119" s="8"/>
      <c r="M119" s="8"/>
      <c r="N119" s="8"/>
    </row>
    <row r="120" spans="1:14" outlineLevel="1" x14ac:dyDescent="0.25">
      <c r="A120" s="180">
        <v>3.1</v>
      </c>
      <c r="B120" s="174" t="s">
        <v>145</v>
      </c>
      <c r="C120" s="182">
        <v>0</v>
      </c>
      <c r="D120" s="176"/>
      <c r="E120" s="177">
        <f t="shared" ref="E120" si="47">C120*D120</f>
        <v>0</v>
      </c>
      <c r="F120" s="8"/>
      <c r="G120" s="11"/>
      <c r="H120" s="8"/>
      <c r="I120" s="8"/>
      <c r="J120" s="8"/>
      <c r="K120" s="11"/>
      <c r="L120" s="8"/>
      <c r="M120" s="8"/>
      <c r="N120" s="8"/>
    </row>
    <row r="121" spans="1:14" outlineLevel="1" x14ac:dyDescent="0.25">
      <c r="A121" s="103"/>
      <c r="B121" s="88"/>
      <c r="C121" s="63"/>
      <c r="D121" s="39"/>
      <c r="E121" s="44"/>
      <c r="F121" s="8"/>
      <c r="G121" s="11"/>
      <c r="H121" s="8"/>
      <c r="I121" s="8"/>
      <c r="J121" s="8"/>
      <c r="K121" s="11"/>
      <c r="L121" s="8"/>
      <c r="M121" s="8"/>
      <c r="N121" s="8"/>
    </row>
    <row r="122" spans="1:14" ht="25.5" outlineLevel="1" x14ac:dyDescent="0.25">
      <c r="A122" s="103">
        <v>3.11</v>
      </c>
      <c r="B122" s="88" t="s">
        <v>146</v>
      </c>
      <c r="C122" s="63">
        <v>450</v>
      </c>
      <c r="D122" s="39"/>
      <c r="E122" s="44">
        <f t="shared" ref="E122" si="48">C122*D122</f>
        <v>0</v>
      </c>
      <c r="F122" s="8"/>
      <c r="G122" s="11"/>
      <c r="H122" s="8"/>
      <c r="I122" s="8"/>
      <c r="J122" s="8"/>
      <c r="K122" s="11"/>
      <c r="L122" s="8"/>
      <c r="M122" s="8"/>
      <c r="N122" s="8"/>
    </row>
    <row r="123" spans="1:14" outlineLevel="1" x14ac:dyDescent="0.25">
      <c r="A123" s="103"/>
      <c r="B123" s="85"/>
      <c r="C123" s="63"/>
      <c r="D123" s="39"/>
      <c r="E123" s="44"/>
      <c r="F123" s="8"/>
      <c r="G123" s="11"/>
      <c r="H123" s="8"/>
      <c r="I123" s="8"/>
      <c r="J123" s="8"/>
      <c r="K123" s="11"/>
      <c r="L123" s="8"/>
      <c r="M123" s="8"/>
      <c r="N123" s="8"/>
    </row>
    <row r="124" spans="1:14" ht="42" customHeight="1" outlineLevel="1" x14ac:dyDescent="0.25">
      <c r="A124" s="180">
        <v>3.12</v>
      </c>
      <c r="B124" s="174" t="s">
        <v>212</v>
      </c>
      <c r="C124" s="182">
        <v>0</v>
      </c>
      <c r="D124" s="176"/>
      <c r="E124" s="177">
        <f t="shared" ref="E124" si="49">C124*D124</f>
        <v>0</v>
      </c>
      <c r="F124" s="8"/>
      <c r="G124" s="11"/>
      <c r="H124" s="8"/>
      <c r="I124" s="8"/>
      <c r="J124" s="8"/>
      <c r="K124" s="11"/>
      <c r="L124" s="8"/>
      <c r="M124" s="8"/>
      <c r="N124" s="8"/>
    </row>
    <row r="125" spans="1:14" outlineLevel="1" x14ac:dyDescent="0.25">
      <c r="A125" s="103"/>
      <c r="B125" s="85"/>
      <c r="C125" s="63"/>
      <c r="D125" s="39"/>
      <c r="E125" s="44"/>
      <c r="F125" s="8"/>
      <c r="G125" s="11"/>
      <c r="H125" s="8"/>
      <c r="I125" s="8"/>
      <c r="J125" s="8"/>
      <c r="K125" s="11"/>
      <c r="L125" s="8"/>
      <c r="M125" s="8"/>
      <c r="N125" s="8"/>
    </row>
    <row r="126" spans="1:14" outlineLevel="1" x14ac:dyDescent="0.25">
      <c r="A126" s="103">
        <v>3.13</v>
      </c>
      <c r="B126" s="88" t="s">
        <v>64</v>
      </c>
      <c r="C126" s="63">
        <v>65</v>
      </c>
      <c r="D126" s="39"/>
      <c r="E126" s="44">
        <f t="shared" ref="E126" si="50">C126*D126</f>
        <v>0</v>
      </c>
      <c r="F126" s="8"/>
      <c r="G126" s="11"/>
      <c r="H126" s="8"/>
      <c r="I126" s="8"/>
      <c r="J126" s="8"/>
      <c r="K126" s="11"/>
      <c r="L126" s="8"/>
      <c r="M126" s="8"/>
      <c r="N126" s="8"/>
    </row>
    <row r="127" spans="1:14" outlineLevel="1" x14ac:dyDescent="0.25">
      <c r="A127" s="103"/>
      <c r="B127" s="85"/>
      <c r="C127" s="63"/>
      <c r="D127" s="39"/>
      <c r="E127" s="44"/>
      <c r="F127" s="8"/>
      <c r="G127" s="11"/>
      <c r="H127" s="8"/>
      <c r="I127" s="8"/>
      <c r="J127" s="8"/>
      <c r="K127" s="11"/>
      <c r="L127" s="8"/>
      <c r="M127" s="8"/>
      <c r="N127" s="8"/>
    </row>
    <row r="128" spans="1:14" outlineLevel="1" x14ac:dyDescent="0.25">
      <c r="A128" s="103">
        <v>3.14</v>
      </c>
      <c r="B128" s="88" t="s">
        <v>65</v>
      </c>
      <c r="C128" s="63">
        <v>65</v>
      </c>
      <c r="D128" s="39"/>
      <c r="E128" s="44">
        <f t="shared" ref="E128" si="51">C128*D128</f>
        <v>0</v>
      </c>
      <c r="F128" s="8"/>
      <c r="G128" s="11"/>
      <c r="H128" s="8"/>
      <c r="I128" s="8"/>
      <c r="J128" s="8"/>
      <c r="K128" s="11"/>
      <c r="L128" s="8"/>
      <c r="M128" s="8"/>
      <c r="N128" s="8"/>
    </row>
    <row r="129" spans="1:40" outlineLevel="1" x14ac:dyDescent="0.25">
      <c r="A129" s="103"/>
      <c r="B129" s="85"/>
      <c r="C129" s="63"/>
      <c r="D129" s="39"/>
      <c r="E129" s="44"/>
      <c r="F129" s="8"/>
      <c r="G129" s="11"/>
      <c r="H129" s="8"/>
      <c r="I129" s="8"/>
      <c r="J129" s="8"/>
      <c r="K129" s="11"/>
      <c r="L129" s="8"/>
      <c r="M129" s="8"/>
      <c r="N129" s="8"/>
    </row>
    <row r="130" spans="1:40" ht="25.5" outlineLevel="1" x14ac:dyDescent="0.25">
      <c r="A130" s="180">
        <v>3.15</v>
      </c>
      <c r="B130" s="174" t="s">
        <v>147</v>
      </c>
      <c r="C130" s="182">
        <v>0</v>
      </c>
      <c r="D130" s="176"/>
      <c r="E130" s="177">
        <f t="shared" ref="E130" si="52">C130*D130</f>
        <v>0</v>
      </c>
      <c r="F130" s="8"/>
      <c r="G130" s="11"/>
      <c r="H130" s="8"/>
      <c r="I130" s="8"/>
      <c r="J130" s="8"/>
      <c r="K130" s="11"/>
      <c r="L130" s="8"/>
      <c r="M130" s="8"/>
      <c r="N130" s="8"/>
    </row>
    <row r="131" spans="1:40" outlineLevel="1" x14ac:dyDescent="0.25">
      <c r="A131" s="103"/>
      <c r="B131" s="85"/>
      <c r="C131" s="63"/>
      <c r="D131" s="39"/>
      <c r="E131" s="44"/>
      <c r="F131" s="8"/>
      <c r="G131" s="11"/>
      <c r="H131" s="8"/>
      <c r="I131" s="8"/>
      <c r="J131" s="8"/>
      <c r="K131" s="11"/>
      <c r="L131" s="8"/>
      <c r="M131" s="8"/>
      <c r="N131" s="8"/>
    </row>
    <row r="132" spans="1:40" ht="25.5" outlineLevel="1" x14ac:dyDescent="0.25">
      <c r="A132" s="103">
        <v>3.16</v>
      </c>
      <c r="B132" s="88" t="s">
        <v>148</v>
      </c>
      <c r="C132" s="63">
        <v>62</v>
      </c>
      <c r="D132" s="39"/>
      <c r="E132" s="44">
        <f t="shared" ref="E132" si="53">C132*D132</f>
        <v>0</v>
      </c>
      <c r="F132" s="8"/>
      <c r="G132" s="11"/>
      <c r="H132" s="8"/>
      <c r="I132" s="8"/>
      <c r="J132" s="8"/>
      <c r="K132" s="11"/>
      <c r="L132" s="8"/>
      <c r="M132" s="8"/>
      <c r="N132" s="8"/>
    </row>
    <row r="133" spans="1:40" outlineLevel="1" x14ac:dyDescent="0.25">
      <c r="A133" s="103"/>
      <c r="B133" s="85"/>
      <c r="C133" s="63"/>
      <c r="D133" s="39"/>
      <c r="E133" s="44"/>
      <c r="F133" s="8"/>
      <c r="G133" s="11"/>
      <c r="H133" s="8"/>
      <c r="I133" s="8"/>
      <c r="J133" s="8"/>
      <c r="K133" s="11"/>
      <c r="L133" s="8"/>
      <c r="M133" s="8"/>
      <c r="N133" s="8"/>
    </row>
    <row r="134" spans="1:40" ht="38.25" outlineLevel="1" x14ac:dyDescent="0.25">
      <c r="A134" s="180">
        <v>3.17</v>
      </c>
      <c r="B134" s="174" t="s">
        <v>149</v>
      </c>
      <c r="C134" s="182">
        <v>0</v>
      </c>
      <c r="D134" s="176"/>
      <c r="E134" s="177">
        <f t="shared" ref="E134" si="54">C134*D134</f>
        <v>0</v>
      </c>
      <c r="F134" s="8"/>
      <c r="G134" s="11"/>
      <c r="H134" s="8"/>
      <c r="I134" s="8"/>
      <c r="J134" s="8"/>
      <c r="K134" s="11"/>
      <c r="L134" s="8"/>
      <c r="M134" s="8"/>
      <c r="N134" s="8"/>
    </row>
    <row r="135" spans="1:40" outlineLevel="1" x14ac:dyDescent="0.25">
      <c r="A135" s="103"/>
      <c r="B135" s="85"/>
      <c r="C135" s="63"/>
      <c r="D135" s="39"/>
      <c r="E135" s="44"/>
      <c r="F135" s="8"/>
      <c r="G135" s="11"/>
      <c r="H135" s="8"/>
      <c r="I135" s="8"/>
      <c r="J135" s="8"/>
      <c r="K135" s="11"/>
      <c r="L135" s="8"/>
      <c r="M135" s="8"/>
      <c r="N135" s="8"/>
    </row>
    <row r="136" spans="1:40" ht="35.25" customHeight="1" outlineLevel="1" x14ac:dyDescent="0.25">
      <c r="A136" s="180">
        <v>3.18</v>
      </c>
      <c r="B136" s="174" t="s">
        <v>63</v>
      </c>
      <c r="C136" s="182">
        <v>0</v>
      </c>
      <c r="D136" s="176"/>
      <c r="E136" s="177">
        <f t="shared" ref="E136" si="55">C136*D136</f>
        <v>0</v>
      </c>
      <c r="F136" s="8"/>
      <c r="G136" s="11"/>
      <c r="H136" s="8"/>
      <c r="I136" s="8"/>
      <c r="J136" s="8"/>
      <c r="K136" s="11"/>
      <c r="L136" s="8"/>
      <c r="M136" s="8"/>
      <c r="N136" s="8"/>
    </row>
    <row r="137" spans="1:40" outlineLevel="1" x14ac:dyDescent="0.25">
      <c r="A137" s="135"/>
      <c r="B137" s="136"/>
      <c r="C137" s="166"/>
      <c r="D137" s="138"/>
      <c r="E137" s="139"/>
      <c r="F137" s="8"/>
      <c r="G137" s="11"/>
      <c r="H137" s="8"/>
      <c r="I137" s="8"/>
      <c r="J137" s="8"/>
      <c r="K137" s="11"/>
      <c r="L137" s="8"/>
      <c r="M137" s="8"/>
      <c r="N137" s="8"/>
    </row>
    <row r="138" spans="1:40" ht="38.25" outlineLevel="1" x14ac:dyDescent="0.25">
      <c r="A138" s="180">
        <v>3.19</v>
      </c>
      <c r="B138" s="174" t="s">
        <v>213</v>
      </c>
      <c r="C138" s="182">
        <v>0</v>
      </c>
      <c r="D138" s="176"/>
      <c r="E138" s="177">
        <f t="shared" ref="E138" si="56">C138*D138</f>
        <v>0</v>
      </c>
      <c r="F138" s="8"/>
      <c r="G138" s="11"/>
      <c r="H138" s="8"/>
      <c r="I138" s="8"/>
      <c r="J138" s="8"/>
      <c r="K138" s="11"/>
      <c r="L138" s="8"/>
      <c r="M138" s="8"/>
      <c r="N138" s="8"/>
    </row>
    <row r="139" spans="1:40" outlineLevel="1" x14ac:dyDescent="0.25">
      <c r="A139" s="103"/>
      <c r="B139" s="85"/>
      <c r="C139" s="63"/>
      <c r="D139" s="39"/>
      <c r="E139" s="44"/>
      <c r="F139" s="8"/>
      <c r="G139" s="11"/>
      <c r="H139" s="8"/>
      <c r="I139" s="8"/>
      <c r="J139" s="8"/>
      <c r="K139" s="11"/>
      <c r="L139" s="8"/>
      <c r="M139" s="8"/>
      <c r="N139" s="8"/>
    </row>
    <row r="140" spans="1:40" ht="38.25" outlineLevel="1" x14ac:dyDescent="0.25">
      <c r="A140" s="103">
        <v>3.2</v>
      </c>
      <c r="B140" s="88" t="s">
        <v>66</v>
      </c>
      <c r="C140" s="63">
        <v>40</v>
      </c>
      <c r="D140" s="39"/>
      <c r="E140" s="44">
        <f t="shared" ref="E140" si="57">C140*D140</f>
        <v>0</v>
      </c>
      <c r="F140" s="8"/>
      <c r="G140" s="11"/>
      <c r="H140" s="8"/>
      <c r="I140" s="8"/>
      <c r="J140" s="8"/>
      <c r="K140" s="11"/>
      <c r="L140" s="8"/>
      <c r="M140" s="8"/>
      <c r="N140" s="8"/>
    </row>
    <row r="141" spans="1:40" outlineLevel="1" x14ac:dyDescent="0.25">
      <c r="A141" s="103"/>
      <c r="B141" s="85"/>
      <c r="C141" s="63"/>
      <c r="D141" s="39"/>
      <c r="E141" s="44"/>
      <c r="F141" s="8"/>
      <c r="G141" s="11"/>
      <c r="H141" s="8"/>
      <c r="I141" s="8"/>
      <c r="J141" s="8"/>
      <c r="K141" s="11"/>
      <c r="L141" s="8"/>
      <c r="M141" s="8"/>
      <c r="N141" s="8"/>
    </row>
    <row r="142" spans="1:40" outlineLevel="1" x14ac:dyDescent="0.25">
      <c r="A142" s="103"/>
      <c r="B142" s="95" t="s">
        <v>36</v>
      </c>
      <c r="C142" s="192"/>
      <c r="D142" s="19"/>
      <c r="E142" s="47">
        <f>SUM(E101:E141)</f>
        <v>0</v>
      </c>
      <c r="F142" s="8"/>
      <c r="G142" s="11"/>
      <c r="H142" s="8"/>
      <c r="I142" s="8"/>
      <c r="J142" s="8"/>
      <c r="K142" s="11"/>
      <c r="L142" s="8"/>
      <c r="M142" s="8"/>
      <c r="N142" s="8"/>
    </row>
    <row r="143" spans="1:40" ht="15.75" outlineLevel="1" thickBot="1" x14ac:dyDescent="0.3">
      <c r="A143" s="83"/>
      <c r="B143" s="85"/>
      <c r="C143" s="63"/>
      <c r="D143" s="16"/>
      <c r="E143" s="44"/>
      <c r="F143" s="8"/>
      <c r="G143" s="11"/>
      <c r="H143" s="8"/>
      <c r="I143" s="8"/>
      <c r="J143" s="8"/>
      <c r="K143" s="11"/>
      <c r="L143" s="8"/>
      <c r="M143" s="8"/>
      <c r="N143" s="8"/>
    </row>
    <row r="144" spans="1:40" s="5" customFormat="1" ht="15.75" thickBot="1" x14ac:dyDescent="0.3">
      <c r="A144" s="112">
        <v>4</v>
      </c>
      <c r="B144" s="86" t="s">
        <v>25</v>
      </c>
      <c r="C144" s="194"/>
      <c r="D144" s="31"/>
      <c r="E144" s="43"/>
      <c r="F144" s="34"/>
      <c r="G144" s="35"/>
      <c r="H144" s="34"/>
      <c r="I144" s="34"/>
      <c r="J144" s="34"/>
      <c r="K144" s="35"/>
      <c r="L144" s="34"/>
      <c r="M144" s="34"/>
      <c r="N144" s="34"/>
      <c r="T144" s="10"/>
      <c r="X144" s="10"/>
      <c r="AB144" s="10"/>
      <c r="AF144" s="10"/>
      <c r="AJ144" s="10"/>
      <c r="AN144" s="10"/>
    </row>
    <row r="145" spans="1:14" outlineLevel="1" x14ac:dyDescent="0.25">
      <c r="A145" s="83"/>
      <c r="B145" s="85"/>
      <c r="C145" s="191"/>
      <c r="D145" s="39"/>
      <c r="E145" s="44"/>
      <c r="F145" s="8"/>
      <c r="G145" s="11"/>
      <c r="H145" s="8"/>
      <c r="I145" s="8"/>
      <c r="J145" s="8"/>
      <c r="K145" s="11"/>
      <c r="L145" s="8"/>
      <c r="M145" s="8"/>
      <c r="N145" s="8"/>
    </row>
    <row r="146" spans="1:14" ht="25.5" outlineLevel="1" x14ac:dyDescent="0.25">
      <c r="A146" s="173">
        <v>4.0999999999999996</v>
      </c>
      <c r="B146" s="174" t="s">
        <v>67</v>
      </c>
      <c r="C146" s="182">
        <v>0</v>
      </c>
      <c r="D146" s="176"/>
      <c r="E146" s="177">
        <f t="shared" ref="E146" si="58">C146*D146</f>
        <v>0</v>
      </c>
      <c r="F146" s="8"/>
      <c r="G146" s="35"/>
      <c r="H146" s="8"/>
      <c r="I146" s="8"/>
      <c r="J146" s="8"/>
      <c r="K146" s="11"/>
      <c r="L146" s="8"/>
      <c r="M146" s="8"/>
      <c r="N146" s="8"/>
    </row>
    <row r="147" spans="1:14" outlineLevel="1" x14ac:dyDescent="0.25">
      <c r="A147" s="103"/>
      <c r="B147" s="85"/>
      <c r="C147" s="63"/>
      <c r="D147" s="39"/>
      <c r="E147" s="44"/>
      <c r="F147" s="8"/>
      <c r="G147" s="11"/>
      <c r="H147" s="8"/>
      <c r="I147" s="8"/>
      <c r="J147" s="8"/>
      <c r="K147" s="11"/>
      <c r="L147" s="8"/>
      <c r="M147" s="8"/>
      <c r="N147" s="8"/>
    </row>
    <row r="148" spans="1:14" ht="25.5" outlineLevel="1" x14ac:dyDescent="0.25">
      <c r="A148" s="173">
        <v>4.2</v>
      </c>
      <c r="B148" s="174" t="s">
        <v>68</v>
      </c>
      <c r="C148" s="182">
        <v>0</v>
      </c>
      <c r="D148" s="176"/>
      <c r="E148" s="177">
        <f t="shared" ref="E148" si="59">C148*D148</f>
        <v>0</v>
      </c>
      <c r="F148" s="8"/>
      <c r="G148" s="35"/>
      <c r="H148" s="8"/>
      <c r="I148" s="8"/>
      <c r="J148" s="8"/>
      <c r="K148" s="11"/>
      <c r="L148" s="8"/>
      <c r="M148" s="8"/>
      <c r="N148" s="8"/>
    </row>
    <row r="149" spans="1:14" outlineLevel="1" x14ac:dyDescent="0.25">
      <c r="A149" s="83"/>
      <c r="B149" s="85"/>
      <c r="C149" s="63"/>
      <c r="D149" s="39"/>
      <c r="E149" s="44"/>
      <c r="F149" s="8"/>
      <c r="G149" s="11"/>
      <c r="H149" s="8"/>
      <c r="I149" s="8"/>
      <c r="J149" s="8"/>
      <c r="K149" s="11"/>
      <c r="L149" s="8"/>
      <c r="M149" s="8"/>
      <c r="N149" s="8"/>
    </row>
    <row r="150" spans="1:14" ht="25.5" outlineLevel="1" x14ac:dyDescent="0.25">
      <c r="A150" s="83">
        <v>4.3</v>
      </c>
      <c r="B150" s="88" t="s">
        <v>69</v>
      </c>
      <c r="C150" s="63">
        <v>12</v>
      </c>
      <c r="D150" s="39"/>
      <c r="E150" s="44">
        <f t="shared" ref="E150" si="60">C150*D150</f>
        <v>0</v>
      </c>
      <c r="F150" s="8"/>
      <c r="G150" s="35"/>
      <c r="H150" s="8"/>
      <c r="I150" s="8"/>
      <c r="J150" s="8"/>
      <c r="K150" s="11"/>
      <c r="L150" s="8"/>
      <c r="M150" s="8"/>
      <c r="N150" s="8"/>
    </row>
    <row r="151" spans="1:14" outlineLevel="1" x14ac:dyDescent="0.25">
      <c r="A151" s="83"/>
      <c r="B151" s="85"/>
      <c r="C151" s="63"/>
      <c r="D151" s="39"/>
      <c r="E151" s="44"/>
      <c r="F151" s="8"/>
      <c r="G151" s="11"/>
      <c r="H151" s="8"/>
      <c r="I151" s="8"/>
      <c r="J151" s="8"/>
      <c r="K151" s="11"/>
      <c r="L151" s="8"/>
      <c r="M151" s="8"/>
      <c r="N151" s="8"/>
    </row>
    <row r="152" spans="1:14" ht="38.25" outlineLevel="1" x14ac:dyDescent="0.25">
      <c r="A152" s="83">
        <v>4.4000000000000004</v>
      </c>
      <c r="B152" s="88" t="s">
        <v>152</v>
      </c>
      <c r="C152" s="63">
        <v>22</v>
      </c>
      <c r="D152" s="39"/>
      <c r="E152" s="44">
        <f t="shared" ref="E152" si="61">C152*D152</f>
        <v>0</v>
      </c>
      <c r="F152" s="8"/>
      <c r="G152" s="11"/>
      <c r="H152" s="8"/>
      <c r="I152" s="8"/>
      <c r="J152" s="8"/>
      <c r="K152" s="11"/>
      <c r="L152" s="8"/>
      <c r="M152" s="8"/>
      <c r="N152" s="8"/>
    </row>
    <row r="153" spans="1:14" outlineLevel="1" x14ac:dyDescent="0.25">
      <c r="A153" s="83"/>
      <c r="B153" s="85"/>
      <c r="C153" s="63"/>
      <c r="D153" s="39"/>
      <c r="E153" s="44"/>
      <c r="F153" s="8"/>
      <c r="G153" s="11"/>
      <c r="H153" s="8"/>
      <c r="I153" s="8"/>
      <c r="J153" s="8"/>
      <c r="K153" s="11"/>
      <c r="L153" s="8"/>
      <c r="M153" s="8"/>
      <c r="N153" s="8"/>
    </row>
    <row r="154" spans="1:14" ht="38.25" outlineLevel="1" x14ac:dyDescent="0.25">
      <c r="A154" s="83">
        <v>4.5</v>
      </c>
      <c r="B154" s="88" t="s">
        <v>153</v>
      </c>
      <c r="C154" s="63">
        <v>110</v>
      </c>
      <c r="D154" s="39"/>
      <c r="E154" s="44">
        <f t="shared" ref="E154" si="62">C154*D154</f>
        <v>0</v>
      </c>
      <c r="F154" s="8"/>
      <c r="G154" s="35"/>
      <c r="H154" s="8"/>
      <c r="I154" s="8"/>
      <c r="J154" s="8"/>
      <c r="K154" s="11"/>
      <c r="L154" s="8"/>
      <c r="M154" s="8"/>
      <c r="N154" s="8"/>
    </row>
    <row r="155" spans="1:14" outlineLevel="1" x14ac:dyDescent="0.25">
      <c r="A155" s="83"/>
      <c r="B155" s="85"/>
      <c r="C155" s="63"/>
      <c r="D155" s="39"/>
      <c r="E155" s="44"/>
      <c r="F155" s="8"/>
      <c r="G155" s="11"/>
      <c r="H155" s="8"/>
      <c r="I155" s="8"/>
      <c r="J155" s="8"/>
      <c r="K155" s="11"/>
      <c r="L155" s="8"/>
      <c r="M155" s="8"/>
      <c r="N155" s="8"/>
    </row>
    <row r="156" spans="1:14" ht="51" outlineLevel="1" x14ac:dyDescent="0.25">
      <c r="A156" s="173">
        <v>4.5999999999999996</v>
      </c>
      <c r="B156" s="174" t="s">
        <v>154</v>
      </c>
      <c r="C156" s="182">
        <v>0</v>
      </c>
      <c r="D156" s="176"/>
      <c r="E156" s="177">
        <f t="shared" ref="E156" si="63">C156*D156</f>
        <v>0</v>
      </c>
      <c r="F156" s="8"/>
      <c r="G156" s="11"/>
      <c r="H156" s="8"/>
      <c r="I156" s="8"/>
      <c r="J156" s="8"/>
      <c r="K156" s="11"/>
      <c r="L156" s="8"/>
      <c r="M156" s="8"/>
      <c r="N156" s="8"/>
    </row>
    <row r="157" spans="1:14" outlineLevel="1" x14ac:dyDescent="0.25">
      <c r="A157" s="83"/>
      <c r="B157" s="88"/>
      <c r="C157" s="63"/>
      <c r="D157" s="39"/>
      <c r="E157" s="44"/>
      <c r="F157" s="8"/>
      <c r="G157" s="11"/>
      <c r="H157" s="8"/>
      <c r="I157" s="8"/>
      <c r="J157" s="8"/>
      <c r="K157" s="11"/>
      <c r="L157" s="8"/>
      <c r="M157" s="8"/>
      <c r="N157" s="8"/>
    </row>
    <row r="158" spans="1:14" ht="51" outlineLevel="1" x14ac:dyDescent="0.25">
      <c r="A158" s="173">
        <v>4.7</v>
      </c>
      <c r="B158" s="174" t="s">
        <v>155</v>
      </c>
      <c r="C158" s="182">
        <v>0</v>
      </c>
      <c r="D158" s="176"/>
      <c r="E158" s="177">
        <f t="shared" ref="E158" si="64">C158*D158</f>
        <v>0</v>
      </c>
      <c r="F158" s="8"/>
      <c r="G158" s="35"/>
      <c r="H158" s="8"/>
      <c r="I158" s="8"/>
      <c r="J158" s="8"/>
      <c r="K158" s="11"/>
      <c r="L158" s="8"/>
      <c r="M158" s="8"/>
      <c r="N158" s="8"/>
    </row>
    <row r="159" spans="1:14" ht="16.5" outlineLevel="1" x14ac:dyDescent="0.25">
      <c r="A159" s="103"/>
      <c r="B159" s="126"/>
      <c r="C159" s="63"/>
      <c r="D159" s="39"/>
      <c r="E159" s="44"/>
      <c r="F159" s="8"/>
      <c r="G159" s="11"/>
      <c r="H159" s="8"/>
      <c r="I159" s="8"/>
      <c r="J159" s="8"/>
      <c r="K159" s="11"/>
      <c r="L159" s="8"/>
      <c r="M159" s="8"/>
      <c r="N159" s="8"/>
    </row>
    <row r="160" spans="1:14" ht="63.75" outlineLevel="1" x14ac:dyDescent="0.25">
      <c r="A160" s="173">
        <v>4.8</v>
      </c>
      <c r="B160" s="174" t="s">
        <v>157</v>
      </c>
      <c r="C160" s="182">
        <v>0</v>
      </c>
      <c r="D160" s="176"/>
      <c r="E160" s="177">
        <f t="shared" ref="E160" si="65">C160*D160</f>
        <v>0</v>
      </c>
      <c r="F160" s="8"/>
      <c r="G160" s="11"/>
      <c r="H160" s="8"/>
      <c r="I160" s="8"/>
      <c r="J160" s="8"/>
      <c r="K160" s="11"/>
      <c r="L160" s="8"/>
      <c r="M160" s="8"/>
      <c r="N160" s="8"/>
    </row>
    <row r="161" spans="1:40" outlineLevel="1" x14ac:dyDescent="0.25">
      <c r="A161" s="83"/>
      <c r="B161" s="85"/>
      <c r="C161" s="63"/>
      <c r="D161" s="39"/>
      <c r="E161" s="44"/>
      <c r="F161" s="8"/>
      <c r="G161" s="11"/>
      <c r="H161" s="8"/>
      <c r="I161" s="8"/>
      <c r="J161" s="8"/>
      <c r="K161" s="11"/>
      <c r="L161" s="8"/>
      <c r="M161" s="8"/>
      <c r="N161" s="8"/>
    </row>
    <row r="162" spans="1:40" ht="63.75" outlineLevel="1" x14ac:dyDescent="0.25">
      <c r="A162" s="173">
        <v>4.9000000000000004</v>
      </c>
      <c r="B162" s="174" t="s">
        <v>214</v>
      </c>
      <c r="C162" s="182">
        <v>0</v>
      </c>
      <c r="D162" s="176"/>
      <c r="E162" s="177">
        <f t="shared" ref="E162" si="66">C162*D162</f>
        <v>0</v>
      </c>
      <c r="F162" s="8"/>
      <c r="G162" s="35"/>
      <c r="H162" s="8"/>
      <c r="I162" s="8"/>
      <c r="J162" s="8"/>
      <c r="K162" s="11"/>
      <c r="L162" s="8"/>
      <c r="M162" s="8"/>
      <c r="N162" s="8"/>
    </row>
    <row r="163" spans="1:40" outlineLevel="1" x14ac:dyDescent="0.25">
      <c r="A163" s="103"/>
      <c r="B163" s="85"/>
      <c r="C163" s="63"/>
      <c r="D163" s="39"/>
      <c r="E163" s="44"/>
      <c r="F163" s="8"/>
      <c r="G163" s="11"/>
      <c r="H163" s="8"/>
      <c r="I163" s="8"/>
      <c r="J163" s="8"/>
      <c r="K163" s="11"/>
      <c r="L163" s="8"/>
      <c r="M163" s="8"/>
      <c r="N163" s="8"/>
    </row>
    <row r="164" spans="1:40" ht="25.5" outlineLevel="1" x14ac:dyDescent="0.25">
      <c r="A164" s="103">
        <v>4.0999999999999996</v>
      </c>
      <c r="B164" s="88" t="s">
        <v>156</v>
      </c>
      <c r="C164" s="63">
        <v>19</v>
      </c>
      <c r="D164" s="39"/>
      <c r="E164" s="44">
        <f t="shared" ref="E164" si="67">C164*D164</f>
        <v>0</v>
      </c>
      <c r="F164" s="8"/>
      <c r="G164" s="35"/>
      <c r="H164" s="8"/>
      <c r="I164" s="8"/>
      <c r="J164" s="8"/>
      <c r="K164" s="11"/>
      <c r="L164" s="8"/>
      <c r="M164" s="8"/>
      <c r="N164" s="8"/>
    </row>
    <row r="165" spans="1:40" outlineLevel="1" x14ac:dyDescent="0.25">
      <c r="A165" s="103"/>
      <c r="B165" s="85"/>
      <c r="C165" s="63"/>
      <c r="D165" s="39"/>
      <c r="E165" s="44"/>
      <c r="F165" s="8"/>
      <c r="G165" s="11"/>
      <c r="H165" s="8"/>
      <c r="I165" s="8"/>
      <c r="J165" s="8"/>
      <c r="K165" s="11"/>
      <c r="L165" s="8"/>
      <c r="M165" s="8"/>
      <c r="N165" s="8"/>
    </row>
    <row r="166" spans="1:40" s="106" customFormat="1" ht="16.5" outlineLevel="1" x14ac:dyDescent="0.3">
      <c r="A166" s="103"/>
      <c r="B166" s="121" t="s">
        <v>29</v>
      </c>
      <c r="C166" s="195"/>
      <c r="D166" s="122"/>
      <c r="E166" s="123"/>
      <c r="F166" s="107"/>
      <c r="G166" s="124"/>
      <c r="H166" s="107"/>
      <c r="I166" s="107"/>
      <c r="J166" s="107"/>
      <c r="K166" s="124"/>
      <c r="L166" s="107"/>
      <c r="M166" s="107"/>
      <c r="N166" s="107"/>
      <c r="T166" s="125"/>
      <c r="X166" s="125"/>
      <c r="AB166" s="125"/>
      <c r="AF166" s="125"/>
      <c r="AJ166" s="125"/>
      <c r="AN166" s="125"/>
    </row>
    <row r="167" spans="1:40" ht="38.25" outlineLevel="1" x14ac:dyDescent="0.25">
      <c r="A167" s="103">
        <v>4.1100000000000003</v>
      </c>
      <c r="B167" s="88" t="s">
        <v>150</v>
      </c>
      <c r="C167" s="63">
        <v>1</v>
      </c>
      <c r="D167" s="39"/>
      <c r="E167" s="44">
        <f t="shared" ref="E167" si="68">C167*D167</f>
        <v>0</v>
      </c>
      <c r="F167" s="8"/>
      <c r="G167" s="11"/>
      <c r="H167" s="8"/>
      <c r="I167" s="8"/>
      <c r="J167" s="8"/>
      <c r="K167" s="11"/>
      <c r="L167" s="8"/>
      <c r="M167" s="8"/>
      <c r="N167" s="8"/>
    </row>
    <row r="168" spans="1:40" outlineLevel="1" x14ac:dyDescent="0.25">
      <c r="A168" s="103"/>
      <c r="B168" s="85"/>
      <c r="C168" s="63"/>
      <c r="D168" s="39"/>
      <c r="E168" s="44"/>
      <c r="F168" s="8"/>
      <c r="G168" s="11"/>
      <c r="H168" s="8"/>
      <c r="I168" s="8"/>
      <c r="J168" s="8"/>
      <c r="K168" s="11"/>
      <c r="L168" s="8"/>
      <c r="M168" s="8"/>
      <c r="N168" s="8"/>
    </row>
    <row r="169" spans="1:40" ht="15.75" outlineLevel="1" thickBot="1" x14ac:dyDescent="0.3">
      <c r="A169" s="113"/>
      <c r="B169" s="158" t="s">
        <v>70</v>
      </c>
      <c r="C169" s="196"/>
      <c r="D169" s="160"/>
      <c r="E169" s="161">
        <f>SUM(E145:E168)</f>
        <v>0</v>
      </c>
      <c r="F169" s="8"/>
      <c r="G169" s="11"/>
      <c r="H169" s="8"/>
      <c r="I169" s="8"/>
      <c r="J169" s="8"/>
      <c r="K169" s="11"/>
      <c r="L169" s="8"/>
      <c r="M169" s="8"/>
      <c r="N169" s="8"/>
    </row>
    <row r="170" spans="1:40" ht="15.75" outlineLevel="1" thickBot="1" x14ac:dyDescent="0.3">
      <c r="A170" s="113"/>
      <c r="B170" s="167"/>
      <c r="C170" s="197"/>
      <c r="D170" s="168"/>
      <c r="E170" s="169"/>
      <c r="F170" s="8"/>
      <c r="G170" s="11"/>
      <c r="H170" s="8"/>
      <c r="I170" s="8"/>
      <c r="J170" s="8"/>
      <c r="K170" s="11"/>
      <c r="L170" s="8"/>
      <c r="M170" s="8"/>
      <c r="N170" s="8"/>
    </row>
    <row r="171" spans="1:40" s="5" customFormat="1" ht="15.75" thickBot="1" x14ac:dyDescent="0.3">
      <c r="A171" s="146">
        <v>5</v>
      </c>
      <c r="B171" s="147" t="s">
        <v>7</v>
      </c>
      <c r="C171" s="193"/>
      <c r="D171" s="149"/>
      <c r="E171" s="150"/>
      <c r="F171" s="34"/>
      <c r="G171" s="35"/>
      <c r="H171" s="34"/>
      <c r="I171" s="34"/>
      <c r="J171" s="34"/>
      <c r="K171" s="35"/>
      <c r="L171" s="34"/>
      <c r="M171" s="34"/>
      <c r="N171" s="34"/>
      <c r="T171" s="10"/>
      <c r="X171" s="10"/>
      <c r="AB171" s="10"/>
      <c r="AF171" s="10"/>
      <c r="AJ171" s="10"/>
      <c r="AN171" s="10"/>
    </row>
    <row r="172" spans="1:40" outlineLevel="1" x14ac:dyDescent="0.25">
      <c r="A172" s="83"/>
      <c r="B172" s="85"/>
      <c r="C172" s="191"/>
      <c r="D172" s="39"/>
      <c r="E172" s="44"/>
      <c r="F172" s="8"/>
      <c r="G172" s="11"/>
      <c r="H172" s="8"/>
      <c r="I172" s="8"/>
      <c r="J172" s="8"/>
      <c r="K172" s="11"/>
      <c r="L172" s="8"/>
      <c r="M172" s="8"/>
      <c r="N172" s="8"/>
    </row>
    <row r="173" spans="1:40" ht="25.5" outlineLevel="1" x14ac:dyDescent="0.25">
      <c r="A173" s="83">
        <v>5.0999999999999996</v>
      </c>
      <c r="B173" s="88" t="s">
        <v>113</v>
      </c>
      <c r="C173" s="63">
        <v>2</v>
      </c>
      <c r="D173" s="39"/>
      <c r="E173" s="44">
        <f t="shared" ref="E173" si="69">C173*D173</f>
        <v>0</v>
      </c>
      <c r="F173" s="8"/>
      <c r="G173" s="11"/>
      <c r="H173" s="8"/>
      <c r="I173" s="8"/>
      <c r="J173" s="8"/>
      <c r="K173" s="11"/>
      <c r="L173" s="8"/>
      <c r="M173" s="8"/>
      <c r="N173" s="8"/>
    </row>
    <row r="174" spans="1:40" outlineLevel="1" x14ac:dyDescent="0.25">
      <c r="A174" s="83"/>
      <c r="B174" s="88"/>
      <c r="C174" s="63"/>
      <c r="D174" s="39"/>
      <c r="E174" s="44"/>
      <c r="F174" s="8"/>
      <c r="G174" s="11"/>
      <c r="H174" s="8"/>
      <c r="I174" s="8"/>
      <c r="J174" s="8"/>
      <c r="K174" s="11"/>
      <c r="L174" s="8"/>
      <c r="M174" s="8"/>
      <c r="N174" s="8"/>
    </row>
    <row r="175" spans="1:40" ht="25.5" outlineLevel="1" x14ac:dyDescent="0.25">
      <c r="A175" s="173">
        <v>5.2</v>
      </c>
      <c r="B175" s="174" t="s">
        <v>158</v>
      </c>
      <c r="C175" s="182">
        <v>0</v>
      </c>
      <c r="D175" s="176"/>
      <c r="E175" s="177">
        <f t="shared" ref="E175" si="70">C175*D175</f>
        <v>0</v>
      </c>
      <c r="F175" s="8"/>
      <c r="G175" s="11"/>
      <c r="H175" s="8"/>
      <c r="I175" s="8"/>
      <c r="J175" s="8"/>
      <c r="K175" s="11"/>
      <c r="L175" s="8"/>
      <c r="M175" s="8"/>
      <c r="N175" s="8"/>
    </row>
    <row r="176" spans="1:40" outlineLevel="1" x14ac:dyDescent="0.25">
      <c r="A176" s="83"/>
      <c r="B176" s="88"/>
      <c r="C176" s="63"/>
      <c r="D176" s="39"/>
      <c r="E176" s="44"/>
      <c r="F176" s="8"/>
      <c r="G176" s="11"/>
      <c r="H176" s="8"/>
      <c r="I176" s="8"/>
      <c r="J176" s="8"/>
      <c r="K176" s="11"/>
      <c r="L176" s="8"/>
      <c r="M176" s="8"/>
      <c r="N176" s="8"/>
    </row>
    <row r="177" spans="1:14" ht="38.25" outlineLevel="1" x14ac:dyDescent="0.25">
      <c r="A177" s="83">
        <v>5.3</v>
      </c>
      <c r="B177" s="88" t="s">
        <v>140</v>
      </c>
      <c r="C177" s="63">
        <v>5</v>
      </c>
      <c r="D177" s="39"/>
      <c r="E177" s="44">
        <f t="shared" ref="E177" si="71">C177*D177</f>
        <v>0</v>
      </c>
      <c r="F177" s="8"/>
      <c r="G177" s="11"/>
      <c r="H177" s="8"/>
      <c r="I177" s="8"/>
      <c r="J177" s="8"/>
      <c r="K177" s="11"/>
      <c r="L177" s="8"/>
      <c r="M177" s="8"/>
      <c r="N177" s="8"/>
    </row>
    <row r="178" spans="1:14" outlineLevel="1" x14ac:dyDescent="0.25">
      <c r="A178" s="83"/>
      <c r="B178" s="85"/>
      <c r="C178" s="63"/>
      <c r="D178" s="39"/>
      <c r="E178" s="44"/>
      <c r="F178" s="8"/>
      <c r="G178" s="11"/>
      <c r="H178" s="8"/>
      <c r="I178" s="8"/>
      <c r="J178" s="8"/>
      <c r="K178" s="11"/>
      <c r="L178" s="8"/>
      <c r="M178" s="8"/>
      <c r="N178" s="8"/>
    </row>
    <row r="179" spans="1:14" ht="38.25" outlineLevel="1" x14ac:dyDescent="0.25">
      <c r="A179" s="83">
        <v>5.4</v>
      </c>
      <c r="B179" s="88" t="s">
        <v>160</v>
      </c>
      <c r="C179" s="63">
        <v>1</v>
      </c>
      <c r="D179" s="39"/>
      <c r="E179" s="44">
        <f t="shared" ref="E179" si="72">C179*D179</f>
        <v>0</v>
      </c>
      <c r="F179" s="8"/>
      <c r="G179" s="11"/>
      <c r="H179" s="8"/>
      <c r="I179" s="8"/>
      <c r="J179" s="8"/>
      <c r="K179" s="11"/>
      <c r="L179" s="8"/>
      <c r="M179" s="8"/>
      <c r="N179" s="8"/>
    </row>
    <row r="180" spans="1:14" outlineLevel="1" x14ac:dyDescent="0.25">
      <c r="A180" s="83"/>
      <c r="B180" s="85"/>
      <c r="C180" s="63"/>
      <c r="D180" s="39"/>
      <c r="E180" s="44"/>
      <c r="F180" s="8"/>
      <c r="G180" s="11"/>
      <c r="H180" s="8"/>
      <c r="I180" s="8"/>
      <c r="J180" s="8"/>
      <c r="K180" s="11"/>
      <c r="L180" s="8"/>
      <c r="M180" s="8"/>
      <c r="N180" s="8"/>
    </row>
    <row r="181" spans="1:14" ht="38.25" outlineLevel="1" x14ac:dyDescent="0.25">
      <c r="A181" s="173">
        <v>5.5</v>
      </c>
      <c r="B181" s="174" t="s">
        <v>161</v>
      </c>
      <c r="C181" s="182">
        <v>0</v>
      </c>
      <c r="D181" s="176"/>
      <c r="E181" s="177">
        <f t="shared" ref="E181" si="73">C181*D181</f>
        <v>0</v>
      </c>
      <c r="F181" s="8"/>
      <c r="G181" s="11"/>
      <c r="H181" s="8"/>
      <c r="I181" s="8"/>
      <c r="J181" s="8"/>
      <c r="K181" s="11"/>
      <c r="L181" s="8"/>
      <c r="M181" s="8"/>
      <c r="N181" s="8"/>
    </row>
    <row r="182" spans="1:14" outlineLevel="1" x14ac:dyDescent="0.25">
      <c r="A182" s="83"/>
      <c r="B182" s="85"/>
      <c r="C182" s="63"/>
      <c r="D182" s="39"/>
      <c r="E182" s="44"/>
      <c r="F182" s="8"/>
      <c r="G182" s="11"/>
      <c r="H182" s="8"/>
      <c r="I182" s="8"/>
      <c r="J182" s="8"/>
      <c r="K182" s="11"/>
      <c r="L182" s="8"/>
      <c r="M182" s="8"/>
      <c r="N182" s="8"/>
    </row>
    <row r="183" spans="1:14" ht="51" outlineLevel="1" x14ac:dyDescent="0.25">
      <c r="A183" s="173">
        <v>5.6</v>
      </c>
      <c r="B183" s="174" t="s">
        <v>162</v>
      </c>
      <c r="C183" s="182">
        <v>0</v>
      </c>
      <c r="D183" s="176"/>
      <c r="E183" s="177">
        <f t="shared" ref="E183" si="74">C183*D183</f>
        <v>0</v>
      </c>
      <c r="F183" s="8"/>
      <c r="G183" s="11"/>
      <c r="H183" s="8"/>
      <c r="I183" s="8"/>
      <c r="J183" s="8"/>
      <c r="K183" s="11"/>
      <c r="L183" s="8"/>
      <c r="M183" s="8"/>
      <c r="N183" s="8"/>
    </row>
    <row r="184" spans="1:14" outlineLevel="1" x14ac:dyDescent="0.25">
      <c r="A184" s="103"/>
      <c r="B184" s="85"/>
      <c r="C184" s="63"/>
      <c r="D184" s="39"/>
      <c r="E184" s="44"/>
      <c r="F184" s="8"/>
      <c r="G184" s="11"/>
      <c r="H184" s="8"/>
      <c r="I184" s="8"/>
      <c r="J184" s="8"/>
      <c r="K184" s="11"/>
      <c r="L184" s="8"/>
      <c r="M184" s="8"/>
      <c r="N184" s="8"/>
    </row>
    <row r="185" spans="1:14" outlineLevel="1" x14ac:dyDescent="0.25">
      <c r="A185" s="173">
        <v>5.7</v>
      </c>
      <c r="B185" s="174" t="s">
        <v>30</v>
      </c>
      <c r="C185" s="182">
        <v>0</v>
      </c>
      <c r="D185" s="176"/>
      <c r="E185" s="177">
        <f t="shared" ref="E185" si="75">C185*D185</f>
        <v>0</v>
      </c>
      <c r="F185" s="8"/>
      <c r="G185" s="11"/>
      <c r="H185" s="8"/>
      <c r="I185" s="8"/>
      <c r="J185" s="8"/>
      <c r="K185" s="11"/>
      <c r="L185" s="8"/>
      <c r="M185" s="8"/>
      <c r="N185" s="8"/>
    </row>
    <row r="186" spans="1:14" outlineLevel="1" x14ac:dyDescent="0.25">
      <c r="A186" s="83"/>
      <c r="B186" s="85"/>
      <c r="C186" s="63"/>
      <c r="D186" s="39"/>
      <c r="E186" s="44"/>
      <c r="F186" s="8"/>
      <c r="G186" s="11"/>
      <c r="H186" s="8"/>
      <c r="I186" s="8"/>
      <c r="J186" s="8"/>
      <c r="K186" s="11"/>
      <c r="L186" s="8"/>
      <c r="M186" s="8"/>
      <c r="N186" s="8"/>
    </row>
    <row r="187" spans="1:14" ht="25.5" outlineLevel="1" x14ac:dyDescent="0.25">
      <c r="A187" s="173">
        <v>5.8</v>
      </c>
      <c r="B187" s="174" t="s">
        <v>215</v>
      </c>
      <c r="C187" s="182">
        <v>0</v>
      </c>
      <c r="D187" s="176"/>
      <c r="E187" s="177">
        <f t="shared" ref="E187" si="76">C187*D187</f>
        <v>0</v>
      </c>
      <c r="F187" s="8"/>
      <c r="G187" s="11"/>
      <c r="H187" s="8"/>
      <c r="I187" s="8"/>
      <c r="J187" s="8"/>
      <c r="K187" s="11"/>
      <c r="L187" s="8"/>
      <c r="M187" s="8"/>
      <c r="N187" s="8"/>
    </row>
    <row r="188" spans="1:14" outlineLevel="1" x14ac:dyDescent="0.25">
      <c r="A188" s="83"/>
      <c r="B188" s="85"/>
      <c r="C188" s="63"/>
      <c r="D188" s="39"/>
      <c r="E188" s="44"/>
      <c r="F188" s="8"/>
      <c r="G188" s="11"/>
      <c r="H188" s="8"/>
      <c r="I188" s="8"/>
      <c r="J188" s="8"/>
      <c r="K188" s="11"/>
      <c r="L188" s="8"/>
      <c r="M188" s="8"/>
      <c r="N188" s="8"/>
    </row>
    <row r="189" spans="1:14" ht="25.5" outlineLevel="1" x14ac:dyDescent="0.25">
      <c r="A189" s="173">
        <v>5.9</v>
      </c>
      <c r="B189" s="174" t="s">
        <v>78</v>
      </c>
      <c r="C189" s="182">
        <v>0</v>
      </c>
      <c r="D189" s="176"/>
      <c r="E189" s="177">
        <f t="shared" ref="E189" si="77">C189*D189</f>
        <v>0</v>
      </c>
      <c r="F189" s="8"/>
      <c r="G189" s="11"/>
      <c r="H189" s="8"/>
      <c r="I189" s="8"/>
      <c r="J189" s="8"/>
      <c r="K189" s="11"/>
      <c r="L189" s="8"/>
      <c r="M189" s="8"/>
      <c r="N189" s="8"/>
    </row>
    <row r="190" spans="1:14" outlineLevel="1" x14ac:dyDescent="0.25">
      <c r="A190" s="103"/>
      <c r="B190" s="85"/>
      <c r="C190" s="63"/>
      <c r="D190" s="39"/>
      <c r="E190" s="44"/>
      <c r="F190" s="8"/>
      <c r="G190" s="11"/>
      <c r="H190" s="8"/>
      <c r="I190" s="8"/>
      <c r="J190" s="8"/>
      <c r="K190" s="11"/>
      <c r="L190" s="8"/>
      <c r="M190" s="8"/>
      <c r="N190" s="8"/>
    </row>
    <row r="191" spans="1:14" ht="25.5" outlineLevel="1" x14ac:dyDescent="0.25">
      <c r="A191" s="180">
        <v>5.0999999999999996</v>
      </c>
      <c r="B191" s="174" t="s">
        <v>216</v>
      </c>
      <c r="C191" s="182">
        <v>0</v>
      </c>
      <c r="D191" s="176"/>
      <c r="E191" s="177">
        <f t="shared" ref="E191" si="78">C191*D191</f>
        <v>0</v>
      </c>
      <c r="F191" s="8"/>
      <c r="G191" s="11"/>
      <c r="H191" s="8"/>
      <c r="I191" s="8"/>
      <c r="J191" s="8"/>
      <c r="K191" s="11"/>
      <c r="L191" s="8"/>
      <c r="M191" s="8"/>
      <c r="N191" s="8"/>
    </row>
    <row r="192" spans="1:14" outlineLevel="1" x14ac:dyDescent="0.25">
      <c r="A192" s="103"/>
      <c r="B192" s="88"/>
      <c r="C192" s="63"/>
      <c r="D192" s="39"/>
      <c r="E192" s="44"/>
      <c r="F192" s="8"/>
      <c r="G192" s="11"/>
      <c r="H192" s="8"/>
      <c r="I192" s="8"/>
      <c r="J192" s="8"/>
      <c r="K192" s="11"/>
      <c r="L192" s="8"/>
      <c r="M192" s="8"/>
      <c r="N192" s="8"/>
    </row>
    <row r="193" spans="1:14" ht="25.5" outlineLevel="1" x14ac:dyDescent="0.25">
      <c r="A193" s="103">
        <v>5.1100000000000003</v>
      </c>
      <c r="B193" s="88" t="s">
        <v>217</v>
      </c>
      <c r="C193" s="63">
        <v>2</v>
      </c>
      <c r="D193" s="39"/>
      <c r="E193" s="44">
        <f t="shared" ref="E193" si="79">C193*D193</f>
        <v>0</v>
      </c>
      <c r="F193" s="8"/>
      <c r="G193" s="11"/>
      <c r="H193" s="8"/>
      <c r="I193" s="8"/>
      <c r="J193" s="8"/>
      <c r="K193" s="11"/>
      <c r="L193" s="8"/>
      <c r="M193" s="8"/>
      <c r="N193" s="8"/>
    </row>
    <row r="194" spans="1:14" outlineLevel="1" x14ac:dyDescent="0.25">
      <c r="A194" s="103"/>
      <c r="B194" s="88"/>
      <c r="C194" s="63"/>
      <c r="D194" s="39"/>
      <c r="E194" s="44"/>
      <c r="F194" s="8"/>
      <c r="G194" s="11"/>
      <c r="H194" s="8"/>
      <c r="I194" s="8"/>
      <c r="J194" s="8"/>
      <c r="K194" s="11"/>
      <c r="L194" s="8"/>
      <c r="M194" s="8"/>
      <c r="N194" s="8"/>
    </row>
    <row r="195" spans="1:14" ht="25.5" outlineLevel="1" x14ac:dyDescent="0.25">
      <c r="A195" s="180">
        <v>5.12</v>
      </c>
      <c r="B195" s="174" t="s">
        <v>74</v>
      </c>
      <c r="C195" s="182">
        <v>0</v>
      </c>
      <c r="D195" s="176"/>
      <c r="E195" s="177">
        <f t="shared" ref="E195" si="80">C195*D195</f>
        <v>0</v>
      </c>
      <c r="F195" s="8"/>
      <c r="G195" s="11"/>
      <c r="H195" s="8"/>
      <c r="I195" s="8"/>
      <c r="J195" s="8"/>
      <c r="K195" s="11"/>
      <c r="L195" s="8"/>
      <c r="M195" s="8"/>
      <c r="N195" s="8"/>
    </row>
    <row r="196" spans="1:14" outlineLevel="1" x14ac:dyDescent="0.25">
      <c r="A196" s="103"/>
      <c r="B196" s="85"/>
      <c r="C196" s="63"/>
      <c r="D196" s="39"/>
      <c r="E196" s="44"/>
      <c r="F196" s="8"/>
      <c r="G196" s="11"/>
      <c r="H196" s="8"/>
      <c r="I196" s="8"/>
      <c r="J196" s="8"/>
      <c r="K196" s="11"/>
      <c r="L196" s="8"/>
      <c r="M196" s="8"/>
      <c r="N196" s="8"/>
    </row>
    <row r="197" spans="1:14" ht="26.25" outlineLevel="1" thickBot="1" x14ac:dyDescent="0.3">
      <c r="A197" s="162">
        <v>5.13</v>
      </c>
      <c r="B197" s="170" t="s">
        <v>218</v>
      </c>
      <c r="C197" s="184">
        <v>3</v>
      </c>
      <c r="D197" s="163"/>
      <c r="E197" s="164">
        <f t="shared" ref="E197" si="81">C197*D197</f>
        <v>0</v>
      </c>
      <c r="F197" s="8"/>
      <c r="G197" s="11"/>
      <c r="H197" s="8"/>
      <c r="I197" s="8"/>
      <c r="J197" s="8"/>
      <c r="K197" s="11"/>
      <c r="L197" s="8"/>
      <c r="M197" s="8"/>
      <c r="N197" s="8"/>
    </row>
    <row r="198" spans="1:14" outlineLevel="1" x14ac:dyDescent="0.25">
      <c r="A198" s="103"/>
      <c r="B198" s="85"/>
      <c r="C198" s="63"/>
      <c r="D198" s="39"/>
      <c r="E198" s="44"/>
      <c r="F198" s="8"/>
      <c r="G198" s="11"/>
      <c r="H198" s="8"/>
      <c r="I198" s="8"/>
      <c r="J198" s="8"/>
      <c r="K198" s="11"/>
      <c r="L198" s="8"/>
      <c r="M198" s="8"/>
      <c r="N198" s="8"/>
    </row>
    <row r="199" spans="1:14" ht="25.5" outlineLevel="1" x14ac:dyDescent="0.25">
      <c r="A199" s="180">
        <v>5.14</v>
      </c>
      <c r="B199" s="174" t="s">
        <v>219</v>
      </c>
      <c r="C199" s="182">
        <v>0</v>
      </c>
      <c r="D199" s="176"/>
      <c r="E199" s="181">
        <f t="shared" ref="E199" si="82">C199*D199</f>
        <v>0</v>
      </c>
      <c r="F199" s="8"/>
      <c r="G199" s="8"/>
      <c r="H199" s="8"/>
      <c r="I199" s="8"/>
      <c r="J199" s="8"/>
      <c r="K199" s="11"/>
      <c r="L199" s="8"/>
      <c r="M199" s="8"/>
      <c r="N199" s="8"/>
    </row>
    <row r="200" spans="1:14" outlineLevel="1" x14ac:dyDescent="0.25">
      <c r="A200" s="103"/>
      <c r="B200" s="96"/>
      <c r="C200" s="63"/>
      <c r="D200" s="33"/>
      <c r="E200" s="67"/>
      <c r="F200" s="8"/>
      <c r="G200" s="8"/>
      <c r="H200" s="8"/>
      <c r="I200" s="8"/>
      <c r="J200" s="8"/>
      <c r="K200" s="11"/>
      <c r="L200" s="8"/>
      <c r="M200" s="8"/>
      <c r="N200" s="8"/>
    </row>
    <row r="201" spans="1:14" ht="33.75" customHeight="1" outlineLevel="1" x14ac:dyDescent="0.25">
      <c r="A201" s="103">
        <v>5.15</v>
      </c>
      <c r="B201" s="88" t="s">
        <v>77</v>
      </c>
      <c r="C201" s="63">
        <v>13</v>
      </c>
      <c r="D201" s="39"/>
      <c r="E201" s="44">
        <f t="shared" ref="E201" si="83">C201*D201</f>
        <v>0</v>
      </c>
      <c r="F201" s="8"/>
      <c r="G201" s="8"/>
      <c r="H201" s="8"/>
      <c r="I201" s="8"/>
      <c r="J201" s="8"/>
      <c r="K201" s="11"/>
      <c r="L201" s="8"/>
      <c r="M201" s="8"/>
      <c r="N201" s="8"/>
    </row>
    <row r="202" spans="1:14" outlineLevel="1" x14ac:dyDescent="0.25">
      <c r="A202" s="103"/>
      <c r="B202" s="85"/>
      <c r="C202" s="63"/>
      <c r="D202" s="39"/>
      <c r="E202" s="44"/>
      <c r="F202" s="8"/>
      <c r="G202" s="8"/>
      <c r="H202" s="8"/>
      <c r="I202" s="8"/>
      <c r="J202" s="209"/>
      <c r="K202" s="209"/>
      <c r="L202" s="209"/>
      <c r="M202" s="209"/>
      <c r="N202" s="8"/>
    </row>
    <row r="203" spans="1:14" ht="66.75" customHeight="1" outlineLevel="1" x14ac:dyDescent="0.25">
      <c r="A203" s="180">
        <v>5.16</v>
      </c>
      <c r="B203" s="174" t="s">
        <v>220</v>
      </c>
      <c r="C203" s="182">
        <v>0</v>
      </c>
      <c r="D203" s="176"/>
      <c r="E203" s="177">
        <f t="shared" ref="E203" si="84">C203*D203</f>
        <v>0</v>
      </c>
      <c r="F203" s="8"/>
      <c r="G203" s="8"/>
      <c r="H203" s="8"/>
      <c r="I203" s="8"/>
      <c r="J203" s="8"/>
      <c r="K203" s="11"/>
      <c r="L203" s="8"/>
      <c r="M203" s="8"/>
      <c r="N203" s="8"/>
    </row>
    <row r="204" spans="1:14" outlineLevel="1" x14ac:dyDescent="0.25">
      <c r="A204" s="103"/>
      <c r="B204" s="85"/>
      <c r="C204" s="63"/>
      <c r="D204" s="39"/>
      <c r="E204" s="44"/>
      <c r="F204" s="8"/>
      <c r="G204" s="8"/>
      <c r="H204" s="8"/>
      <c r="I204" s="8"/>
      <c r="J204" s="8"/>
      <c r="K204" s="11"/>
      <c r="L204" s="8"/>
      <c r="M204" s="8"/>
      <c r="N204" s="8"/>
    </row>
    <row r="205" spans="1:14" ht="63.75" outlineLevel="1" x14ac:dyDescent="0.25">
      <c r="A205" s="180">
        <v>5.17</v>
      </c>
      <c r="B205" s="174" t="s">
        <v>221</v>
      </c>
      <c r="C205" s="182">
        <v>0</v>
      </c>
      <c r="D205" s="176"/>
      <c r="E205" s="177">
        <f>C205*D205</f>
        <v>0</v>
      </c>
      <c r="F205" s="8"/>
      <c r="G205" s="8"/>
      <c r="H205" s="8"/>
      <c r="I205" s="8"/>
      <c r="J205" s="8"/>
      <c r="K205" s="11"/>
      <c r="L205" s="8"/>
      <c r="M205" s="8"/>
      <c r="N205" s="8"/>
    </row>
    <row r="206" spans="1:14" outlineLevel="1" x14ac:dyDescent="0.25">
      <c r="A206" s="103"/>
      <c r="B206" s="85"/>
      <c r="C206" s="63"/>
      <c r="D206" s="39"/>
      <c r="E206" s="44"/>
      <c r="F206" s="8"/>
      <c r="G206" s="8"/>
      <c r="H206" s="8"/>
      <c r="I206" s="8"/>
      <c r="J206" s="8"/>
      <c r="K206" s="11"/>
      <c r="L206" s="8"/>
      <c r="M206" s="8"/>
      <c r="N206" s="8"/>
    </row>
    <row r="207" spans="1:14" ht="63.75" outlineLevel="1" x14ac:dyDescent="0.25">
      <c r="A207" s="180">
        <v>5.18</v>
      </c>
      <c r="B207" s="174" t="s">
        <v>222</v>
      </c>
      <c r="C207" s="182">
        <v>0</v>
      </c>
      <c r="D207" s="176"/>
      <c r="E207" s="177">
        <f t="shared" ref="E207" si="85">C207*D207</f>
        <v>0</v>
      </c>
      <c r="F207" s="8"/>
      <c r="G207" s="8"/>
      <c r="H207" s="8"/>
      <c r="I207" s="8"/>
      <c r="J207" s="8"/>
      <c r="K207" s="11"/>
      <c r="L207" s="8"/>
      <c r="M207" s="8"/>
      <c r="N207" s="8"/>
    </row>
    <row r="208" spans="1:14" outlineLevel="1" x14ac:dyDescent="0.25">
      <c r="A208" s="103"/>
      <c r="B208" s="85"/>
      <c r="C208" s="63"/>
      <c r="D208" s="39"/>
      <c r="E208" s="44"/>
      <c r="F208" s="8"/>
      <c r="G208" s="11"/>
      <c r="H208" s="8"/>
      <c r="I208" s="8"/>
      <c r="J208" s="8"/>
      <c r="K208" s="11"/>
      <c r="L208" s="8"/>
      <c r="M208" s="8"/>
      <c r="N208" s="8"/>
    </row>
    <row r="209" spans="1:40" ht="25.5" outlineLevel="1" x14ac:dyDescent="0.25">
      <c r="A209" s="180">
        <v>5.19</v>
      </c>
      <c r="B209" s="174" t="s">
        <v>102</v>
      </c>
      <c r="C209" s="182">
        <v>0</v>
      </c>
      <c r="D209" s="176"/>
      <c r="E209" s="177">
        <f t="shared" ref="E209" si="86">C209*D209</f>
        <v>0</v>
      </c>
      <c r="F209" s="8"/>
      <c r="G209" s="11"/>
      <c r="H209" s="8"/>
      <c r="I209" s="8"/>
      <c r="J209" s="8"/>
      <c r="K209" s="11"/>
      <c r="L209" s="8"/>
      <c r="M209" s="8"/>
      <c r="N209" s="8"/>
    </row>
    <row r="210" spans="1:40" outlineLevel="1" x14ac:dyDescent="0.25">
      <c r="A210" s="103"/>
      <c r="B210" s="88"/>
      <c r="C210" s="63"/>
      <c r="D210" s="39"/>
      <c r="E210" s="44"/>
      <c r="F210" s="8"/>
      <c r="G210" s="11"/>
      <c r="H210" s="32"/>
      <c r="I210" s="32"/>
      <c r="J210" s="32"/>
      <c r="K210" s="32"/>
      <c r="L210" s="32"/>
      <c r="M210" s="32"/>
      <c r="N210" s="32"/>
    </row>
    <row r="211" spans="1:40" ht="25.5" outlineLevel="1" x14ac:dyDescent="0.25">
      <c r="A211" s="180">
        <v>5.2</v>
      </c>
      <c r="B211" s="174" t="s">
        <v>112</v>
      </c>
      <c r="C211" s="182">
        <v>0</v>
      </c>
      <c r="D211" s="176"/>
      <c r="E211" s="177">
        <f t="shared" ref="E211" si="87">C211*D211</f>
        <v>0</v>
      </c>
      <c r="F211" s="8"/>
      <c r="G211" s="11"/>
      <c r="H211" s="32"/>
      <c r="I211" s="32"/>
      <c r="J211" s="32"/>
      <c r="K211" s="32"/>
      <c r="L211" s="32"/>
      <c r="M211" s="32"/>
      <c r="N211" s="32"/>
    </row>
    <row r="212" spans="1:40" outlineLevel="1" x14ac:dyDescent="0.25">
      <c r="A212" s="103"/>
      <c r="B212" s="85"/>
      <c r="C212" s="63"/>
      <c r="D212" s="39"/>
      <c r="E212" s="44"/>
      <c r="F212" s="8"/>
      <c r="G212" s="11"/>
      <c r="H212" s="8"/>
      <c r="I212" s="8"/>
      <c r="J212" s="8"/>
      <c r="K212" s="11"/>
      <c r="L212" s="8"/>
      <c r="M212" s="8"/>
      <c r="N212" s="8"/>
    </row>
    <row r="213" spans="1:40" ht="25.5" outlineLevel="1" x14ac:dyDescent="0.25">
      <c r="A213" s="180">
        <v>5.21</v>
      </c>
      <c r="B213" s="174" t="s">
        <v>79</v>
      </c>
      <c r="C213" s="182">
        <v>0</v>
      </c>
      <c r="D213" s="176"/>
      <c r="E213" s="177">
        <f t="shared" ref="E213" si="88">C213*D213</f>
        <v>0</v>
      </c>
      <c r="F213" s="8"/>
      <c r="G213" s="11"/>
      <c r="H213" s="8"/>
      <c r="I213" s="8"/>
      <c r="J213" s="8"/>
      <c r="K213" s="11"/>
      <c r="L213" s="8"/>
      <c r="M213" s="8"/>
      <c r="N213" s="8"/>
    </row>
    <row r="214" spans="1:40" outlineLevel="1" x14ac:dyDescent="0.25">
      <c r="A214" s="103"/>
      <c r="B214" s="85"/>
      <c r="C214" s="63"/>
      <c r="D214" s="39"/>
      <c r="E214" s="44"/>
      <c r="F214" s="8"/>
      <c r="G214" s="11"/>
      <c r="H214" s="8"/>
      <c r="I214" s="8"/>
      <c r="J214" s="8"/>
      <c r="K214" s="11"/>
      <c r="L214" s="8"/>
      <c r="M214" s="8"/>
      <c r="N214" s="8"/>
    </row>
    <row r="215" spans="1:40" ht="25.5" outlineLevel="1" x14ac:dyDescent="0.25">
      <c r="A215" s="103">
        <v>5.22</v>
      </c>
      <c r="B215" s="88" t="s">
        <v>72</v>
      </c>
      <c r="C215" s="63">
        <v>2</v>
      </c>
      <c r="D215" s="39"/>
      <c r="E215" s="44">
        <f t="shared" ref="E215" si="89">C215*D215</f>
        <v>0</v>
      </c>
      <c r="F215" s="8"/>
      <c r="G215" s="11"/>
      <c r="H215" s="8"/>
      <c r="I215" s="8"/>
      <c r="J215" s="8"/>
      <c r="K215" s="11"/>
      <c r="L215" s="8"/>
      <c r="M215" s="8"/>
      <c r="N215" s="8"/>
    </row>
    <row r="216" spans="1:40" outlineLevel="1" x14ac:dyDescent="0.25">
      <c r="A216" s="103"/>
      <c r="B216" s="85"/>
      <c r="C216" s="63"/>
      <c r="D216" s="39"/>
      <c r="E216" s="44"/>
      <c r="F216" s="8"/>
      <c r="G216" s="11"/>
      <c r="H216" s="8"/>
      <c r="I216" s="8"/>
      <c r="J216" s="8"/>
      <c r="K216" s="11"/>
      <c r="L216" s="8"/>
      <c r="M216" s="8"/>
      <c r="N216" s="8"/>
    </row>
    <row r="217" spans="1:40" ht="25.5" outlineLevel="1" x14ac:dyDescent="0.25">
      <c r="A217" s="180">
        <v>5.23</v>
      </c>
      <c r="B217" s="174" t="s">
        <v>164</v>
      </c>
      <c r="C217" s="182">
        <v>0</v>
      </c>
      <c r="D217" s="176"/>
      <c r="E217" s="177">
        <f t="shared" ref="E217" si="90">C217*D217</f>
        <v>0</v>
      </c>
      <c r="F217" s="8"/>
      <c r="G217" s="11"/>
      <c r="H217" s="8"/>
      <c r="I217" s="8"/>
      <c r="J217" s="8"/>
      <c r="K217" s="11"/>
      <c r="L217" s="8"/>
      <c r="M217" s="8"/>
      <c r="N217" s="8"/>
    </row>
    <row r="218" spans="1:40" outlineLevel="1" x14ac:dyDescent="0.25">
      <c r="A218" s="103"/>
      <c r="B218" s="85"/>
      <c r="C218" s="63"/>
      <c r="D218" s="39"/>
      <c r="E218" s="44"/>
      <c r="F218" s="8"/>
      <c r="G218" s="11"/>
      <c r="H218" s="8"/>
      <c r="I218" s="8"/>
      <c r="J218" s="8"/>
      <c r="K218" s="11"/>
      <c r="L218" s="8"/>
      <c r="M218" s="8"/>
      <c r="N218" s="8"/>
    </row>
    <row r="219" spans="1:40" ht="38.25" outlineLevel="1" x14ac:dyDescent="0.25">
      <c r="A219" s="103">
        <v>5.24</v>
      </c>
      <c r="B219" s="88" t="s">
        <v>165</v>
      </c>
      <c r="C219" s="63">
        <v>6</v>
      </c>
      <c r="D219" s="39"/>
      <c r="E219" s="44">
        <f t="shared" ref="E219" si="91">C219*D219</f>
        <v>0</v>
      </c>
      <c r="F219" s="8"/>
      <c r="G219" s="11"/>
      <c r="H219" s="8"/>
      <c r="I219" s="8"/>
      <c r="J219" s="8"/>
      <c r="K219" s="11"/>
      <c r="L219" s="8"/>
      <c r="M219" s="8"/>
      <c r="N219" s="8"/>
    </row>
    <row r="220" spans="1:40" outlineLevel="1" x14ac:dyDescent="0.25">
      <c r="A220" s="103"/>
      <c r="B220" s="85"/>
      <c r="C220" s="63"/>
      <c r="D220" s="39"/>
      <c r="E220" s="44"/>
      <c r="F220" s="8"/>
      <c r="G220" s="11"/>
      <c r="H220" s="8"/>
      <c r="I220" s="8"/>
      <c r="J220" s="8"/>
      <c r="K220" s="11"/>
      <c r="L220" s="8"/>
      <c r="M220" s="8"/>
      <c r="N220" s="8"/>
    </row>
    <row r="221" spans="1:40" ht="15.75" outlineLevel="1" thickBot="1" x14ac:dyDescent="0.3">
      <c r="A221" s="162"/>
      <c r="B221" s="158" t="s">
        <v>37</v>
      </c>
      <c r="C221" s="196"/>
      <c r="D221" s="160"/>
      <c r="E221" s="161">
        <f>SUM(E172:E220)</f>
        <v>0</v>
      </c>
      <c r="F221" s="8"/>
      <c r="G221" s="11"/>
      <c r="H221" s="8"/>
      <c r="I221" s="8"/>
      <c r="J221" s="8"/>
      <c r="K221" s="11"/>
      <c r="L221" s="8"/>
      <c r="M221" s="8"/>
      <c r="N221" s="8"/>
    </row>
    <row r="222" spans="1:40" ht="15.75" outlineLevel="1" thickBot="1" x14ac:dyDescent="0.3">
      <c r="A222" s="162"/>
      <c r="B222" s="167"/>
      <c r="C222" s="198"/>
      <c r="D222" s="155"/>
      <c r="E222" s="156"/>
      <c r="F222" s="8"/>
      <c r="G222" s="11"/>
      <c r="H222" s="8"/>
      <c r="I222" s="8"/>
      <c r="J222" s="8"/>
      <c r="K222" s="11"/>
      <c r="L222" s="8"/>
      <c r="M222" s="8"/>
      <c r="N222" s="8"/>
    </row>
    <row r="223" spans="1:40" s="5" customFormat="1" ht="15.75" thickBot="1" x14ac:dyDescent="0.3">
      <c r="A223" s="112">
        <v>6</v>
      </c>
      <c r="B223" s="86" t="s">
        <v>8</v>
      </c>
      <c r="C223" s="199"/>
      <c r="D223" s="104"/>
      <c r="E223" s="105"/>
      <c r="F223" s="34"/>
      <c r="G223" s="35"/>
      <c r="H223" s="34"/>
      <c r="I223" s="34"/>
      <c r="J223" s="34"/>
      <c r="K223" s="35"/>
      <c r="L223" s="34"/>
      <c r="M223" s="34"/>
      <c r="N223" s="34"/>
      <c r="T223" s="10"/>
      <c r="X223" s="10"/>
      <c r="AB223" s="10"/>
      <c r="AF223" s="10"/>
      <c r="AJ223" s="10"/>
      <c r="AN223" s="10"/>
    </row>
    <row r="224" spans="1:40" outlineLevel="1" x14ac:dyDescent="0.25">
      <c r="A224" s="83"/>
      <c r="B224" s="85"/>
      <c r="C224" s="191"/>
      <c r="D224" s="39"/>
      <c r="E224" s="44"/>
      <c r="F224" s="8"/>
      <c r="G224" s="11"/>
      <c r="H224" s="8"/>
      <c r="I224" s="8"/>
      <c r="J224" s="8"/>
      <c r="K224" s="11"/>
      <c r="L224" s="8"/>
      <c r="M224" s="8"/>
      <c r="N224" s="8"/>
    </row>
    <row r="225" spans="1:14" ht="25.5" outlineLevel="1" x14ac:dyDescent="0.25">
      <c r="A225" s="173">
        <v>6.1</v>
      </c>
      <c r="B225" s="174" t="s">
        <v>113</v>
      </c>
      <c r="C225" s="182">
        <v>0</v>
      </c>
      <c r="D225" s="176"/>
      <c r="E225" s="177">
        <f t="shared" ref="E225" si="92">C225*D225</f>
        <v>0</v>
      </c>
      <c r="F225" s="8"/>
      <c r="G225" s="8"/>
      <c r="H225" s="8"/>
      <c r="I225" s="8"/>
      <c r="J225" s="8"/>
      <c r="K225" s="11"/>
      <c r="L225" s="8"/>
      <c r="M225" s="8"/>
      <c r="N225" s="8"/>
    </row>
    <row r="226" spans="1:14" outlineLevel="1" x14ac:dyDescent="0.25">
      <c r="A226" s="83"/>
      <c r="B226" s="97"/>
      <c r="C226" s="63"/>
      <c r="D226" s="39"/>
      <c r="E226" s="44"/>
      <c r="F226" s="8"/>
      <c r="G226" s="8"/>
      <c r="H226" s="8"/>
      <c r="I226" s="8"/>
      <c r="J226" s="8"/>
      <c r="K226" s="11"/>
      <c r="L226" s="8"/>
      <c r="M226" s="8"/>
      <c r="N226" s="8"/>
    </row>
    <row r="227" spans="1:14" ht="25.5" outlineLevel="1" x14ac:dyDescent="0.25">
      <c r="A227" s="173">
        <v>6.2</v>
      </c>
      <c r="B227" s="174" t="s">
        <v>158</v>
      </c>
      <c r="C227" s="182">
        <v>0</v>
      </c>
      <c r="D227" s="176"/>
      <c r="E227" s="177">
        <f t="shared" ref="E227" si="93">C227*D227</f>
        <v>0</v>
      </c>
      <c r="F227" s="8"/>
      <c r="G227" s="8"/>
      <c r="H227" s="8"/>
      <c r="I227" s="8"/>
      <c r="J227" s="8"/>
      <c r="K227" s="11"/>
      <c r="L227" s="8"/>
      <c r="M227" s="8"/>
      <c r="N227" s="8"/>
    </row>
    <row r="228" spans="1:14" outlineLevel="1" x14ac:dyDescent="0.25">
      <c r="A228" s="83"/>
      <c r="B228" s="88"/>
      <c r="C228" s="63"/>
      <c r="D228" s="39"/>
      <c r="E228" s="44"/>
      <c r="F228" s="8"/>
      <c r="G228" s="8"/>
      <c r="H228" s="8"/>
      <c r="I228" s="8"/>
      <c r="J228" s="8"/>
      <c r="K228" s="11"/>
      <c r="L228" s="8"/>
      <c r="M228" s="8"/>
      <c r="N228" s="8"/>
    </row>
    <row r="229" spans="1:14" ht="38.25" outlineLevel="1" x14ac:dyDescent="0.25">
      <c r="A229" s="83">
        <v>6.3</v>
      </c>
      <c r="B229" s="88" t="s">
        <v>140</v>
      </c>
      <c r="C229" s="63">
        <v>5</v>
      </c>
      <c r="D229" s="39"/>
      <c r="E229" s="44">
        <f t="shared" ref="E229" si="94">C229*D229</f>
        <v>0</v>
      </c>
      <c r="F229" s="8"/>
      <c r="G229" s="8"/>
      <c r="H229" s="8"/>
      <c r="I229" s="8"/>
      <c r="J229" s="8"/>
      <c r="K229" s="11"/>
      <c r="L229" s="8"/>
      <c r="M229" s="8"/>
      <c r="N229" s="8"/>
    </row>
    <row r="230" spans="1:14" outlineLevel="1" x14ac:dyDescent="0.25">
      <c r="A230" s="83"/>
      <c r="B230" s="85"/>
      <c r="C230" s="63"/>
      <c r="D230" s="39"/>
      <c r="E230" s="44"/>
      <c r="F230" s="8"/>
      <c r="G230" s="8"/>
      <c r="H230" s="8"/>
      <c r="I230" s="8"/>
      <c r="J230" s="8"/>
      <c r="K230" s="11"/>
      <c r="L230" s="8"/>
      <c r="M230" s="8"/>
      <c r="N230" s="8"/>
    </row>
    <row r="231" spans="1:14" ht="38.25" outlineLevel="1" x14ac:dyDescent="0.25">
      <c r="A231" s="173">
        <v>6.4</v>
      </c>
      <c r="B231" s="174" t="s">
        <v>80</v>
      </c>
      <c r="C231" s="182">
        <v>0</v>
      </c>
      <c r="D231" s="176"/>
      <c r="E231" s="177">
        <f t="shared" ref="E231" si="95">C231*D231</f>
        <v>0</v>
      </c>
      <c r="F231" s="8"/>
      <c r="G231" s="8"/>
      <c r="H231" s="8"/>
      <c r="I231" s="8"/>
      <c r="J231" s="8"/>
      <c r="K231" s="11"/>
      <c r="L231" s="8"/>
      <c r="M231" s="8"/>
      <c r="N231" s="8"/>
    </row>
    <row r="232" spans="1:14" outlineLevel="1" x14ac:dyDescent="0.25">
      <c r="A232" s="83"/>
      <c r="B232" s="85"/>
      <c r="C232" s="63"/>
      <c r="D232" s="39"/>
      <c r="E232" s="44"/>
      <c r="F232" s="8"/>
      <c r="G232" s="8"/>
      <c r="H232" s="8"/>
      <c r="I232" s="8"/>
      <c r="J232" s="8"/>
      <c r="K232" s="11"/>
      <c r="L232" s="8"/>
      <c r="M232" s="8"/>
      <c r="N232" s="8"/>
    </row>
    <row r="233" spans="1:14" outlineLevel="1" x14ac:dyDescent="0.25">
      <c r="A233" s="173">
        <v>6.5</v>
      </c>
      <c r="B233" s="174" t="s">
        <v>28</v>
      </c>
      <c r="C233" s="182">
        <v>0</v>
      </c>
      <c r="D233" s="176"/>
      <c r="E233" s="177">
        <f t="shared" ref="E233" si="96">C233*D233</f>
        <v>0</v>
      </c>
      <c r="F233" s="8"/>
      <c r="G233" s="8"/>
      <c r="H233" s="8"/>
      <c r="I233" s="8"/>
      <c r="J233" s="8"/>
      <c r="K233" s="11"/>
      <c r="L233" s="8"/>
      <c r="M233" s="8"/>
      <c r="N233" s="8"/>
    </row>
    <row r="234" spans="1:14" outlineLevel="1" x14ac:dyDescent="0.25">
      <c r="A234" s="83"/>
      <c r="B234" s="85"/>
      <c r="C234" s="63"/>
      <c r="D234" s="39"/>
      <c r="E234" s="44"/>
      <c r="F234" s="8"/>
      <c r="G234" s="11"/>
      <c r="H234" s="8"/>
      <c r="I234" s="8"/>
      <c r="J234" s="8"/>
      <c r="K234" s="11"/>
      <c r="L234" s="8"/>
      <c r="M234" s="8"/>
      <c r="N234" s="8"/>
    </row>
    <row r="235" spans="1:14" ht="25.5" outlineLevel="1" x14ac:dyDescent="0.25">
      <c r="A235" s="173">
        <v>6.6</v>
      </c>
      <c r="B235" s="174" t="s">
        <v>116</v>
      </c>
      <c r="C235" s="182">
        <v>0</v>
      </c>
      <c r="D235" s="176"/>
      <c r="E235" s="177">
        <f t="shared" ref="E235" si="97">C235*D235</f>
        <v>0</v>
      </c>
      <c r="F235" s="8"/>
      <c r="G235" s="8"/>
      <c r="H235" s="8"/>
      <c r="I235" s="8"/>
      <c r="J235" s="8"/>
      <c r="K235" s="11"/>
      <c r="L235" s="8"/>
      <c r="M235" s="8"/>
      <c r="N235" s="8"/>
    </row>
    <row r="236" spans="1:14" outlineLevel="1" x14ac:dyDescent="0.25">
      <c r="A236" s="83"/>
      <c r="B236" s="85"/>
      <c r="C236" s="63"/>
      <c r="D236" s="39"/>
      <c r="E236" s="44"/>
      <c r="F236" s="8"/>
      <c r="G236" s="8"/>
      <c r="H236" s="8"/>
      <c r="I236" s="8"/>
      <c r="J236" s="8"/>
      <c r="K236" s="11"/>
      <c r="L236" s="8"/>
      <c r="M236" s="8"/>
      <c r="N236" s="8"/>
    </row>
    <row r="237" spans="1:14" ht="67.5" customHeight="1" outlineLevel="1" x14ac:dyDescent="0.25">
      <c r="A237" s="83">
        <v>6.7</v>
      </c>
      <c r="B237" s="88" t="s">
        <v>163</v>
      </c>
      <c r="C237" s="63">
        <v>20</v>
      </c>
      <c r="D237" s="39"/>
      <c r="E237" s="44">
        <f t="shared" ref="E237" si="98">C237*D237</f>
        <v>0</v>
      </c>
      <c r="F237" s="8"/>
      <c r="G237" s="8"/>
      <c r="H237" s="8"/>
      <c r="I237" s="8"/>
      <c r="J237" s="8"/>
      <c r="K237" s="11"/>
      <c r="L237" s="8"/>
      <c r="M237" s="8"/>
      <c r="N237" s="8"/>
    </row>
    <row r="238" spans="1:14" outlineLevel="1" x14ac:dyDescent="0.25">
      <c r="A238" s="83"/>
      <c r="B238" s="85"/>
      <c r="C238" s="63"/>
      <c r="D238" s="39"/>
      <c r="E238" s="44"/>
      <c r="F238" s="8"/>
      <c r="G238" s="8"/>
      <c r="H238" s="8"/>
      <c r="I238" s="8"/>
      <c r="J238" s="8"/>
      <c r="K238" s="11"/>
      <c r="L238" s="8"/>
      <c r="M238" s="8"/>
      <c r="N238" s="8"/>
    </row>
    <row r="239" spans="1:14" ht="38.25" outlineLevel="1" x14ac:dyDescent="0.25">
      <c r="A239" s="173">
        <v>6.8</v>
      </c>
      <c r="B239" s="174" t="s">
        <v>82</v>
      </c>
      <c r="C239" s="182">
        <v>0</v>
      </c>
      <c r="D239" s="176"/>
      <c r="E239" s="177">
        <f t="shared" ref="E239" si="99">C239*D239</f>
        <v>0</v>
      </c>
      <c r="F239" s="8"/>
      <c r="G239" s="8"/>
      <c r="H239" s="8"/>
      <c r="I239" s="8"/>
      <c r="J239" s="8"/>
      <c r="K239" s="11"/>
      <c r="L239" s="8"/>
      <c r="M239" s="8"/>
      <c r="N239" s="8"/>
    </row>
    <row r="240" spans="1:14" outlineLevel="1" x14ac:dyDescent="0.25">
      <c r="A240" s="83"/>
      <c r="B240" s="89"/>
      <c r="C240" s="63"/>
      <c r="D240" s="39"/>
      <c r="E240" s="44"/>
      <c r="F240" s="8"/>
      <c r="G240" s="8"/>
      <c r="H240" s="8"/>
      <c r="I240" s="8"/>
      <c r="J240" s="8"/>
      <c r="K240" s="11"/>
      <c r="L240" s="8"/>
      <c r="M240" s="8"/>
      <c r="N240" s="8"/>
    </row>
    <row r="241" spans="1:40" ht="38.25" outlineLevel="1" x14ac:dyDescent="0.25">
      <c r="A241" s="83">
        <v>6.9</v>
      </c>
      <c r="B241" s="88" t="s">
        <v>83</v>
      </c>
      <c r="C241" s="63">
        <v>2</v>
      </c>
      <c r="D241" s="39"/>
      <c r="E241" s="44">
        <f t="shared" ref="E241" si="100">C241*D241</f>
        <v>0</v>
      </c>
      <c r="F241" s="8"/>
      <c r="G241" s="8"/>
      <c r="H241" s="8"/>
      <c r="I241" s="8"/>
      <c r="J241" s="8"/>
      <c r="K241" s="11"/>
      <c r="L241" s="8"/>
      <c r="M241" s="8"/>
      <c r="N241" s="8"/>
    </row>
    <row r="242" spans="1:40" outlineLevel="1" x14ac:dyDescent="0.25">
      <c r="A242" s="83"/>
      <c r="B242" s="85"/>
      <c r="C242" s="63"/>
      <c r="D242" s="39"/>
      <c r="E242" s="44"/>
      <c r="F242" s="8"/>
      <c r="G242" s="8"/>
      <c r="H242" s="8"/>
      <c r="I242" s="8"/>
      <c r="J242" s="8"/>
      <c r="K242" s="11"/>
      <c r="L242" s="8"/>
      <c r="M242" s="8"/>
      <c r="N242" s="8"/>
    </row>
    <row r="243" spans="1:40" ht="25.5" outlineLevel="1" x14ac:dyDescent="0.25">
      <c r="A243" s="180">
        <v>6.1</v>
      </c>
      <c r="B243" s="174" t="s">
        <v>81</v>
      </c>
      <c r="C243" s="182">
        <v>0</v>
      </c>
      <c r="D243" s="176"/>
      <c r="E243" s="177">
        <f>C243*D243</f>
        <v>0</v>
      </c>
      <c r="F243" s="8"/>
      <c r="G243" s="8"/>
      <c r="H243" s="8"/>
      <c r="I243" s="8"/>
      <c r="J243" s="8"/>
      <c r="K243" s="11"/>
      <c r="L243" s="8"/>
      <c r="M243" s="8"/>
      <c r="N243" s="8"/>
    </row>
    <row r="244" spans="1:40" outlineLevel="1" x14ac:dyDescent="0.25">
      <c r="A244" s="103"/>
      <c r="B244" s="85"/>
      <c r="C244" s="63"/>
      <c r="D244" s="39"/>
      <c r="E244" s="44"/>
      <c r="F244" s="8"/>
      <c r="G244" s="8"/>
      <c r="H244" s="8"/>
      <c r="I244" s="8"/>
      <c r="J244" s="8"/>
      <c r="K244" s="11"/>
      <c r="L244" s="8"/>
      <c r="M244" s="8"/>
      <c r="N244" s="8"/>
    </row>
    <row r="245" spans="1:40" ht="25.5" outlineLevel="1" x14ac:dyDescent="0.25">
      <c r="A245" s="180">
        <v>6.11</v>
      </c>
      <c r="B245" s="174" t="s">
        <v>200</v>
      </c>
      <c r="C245" s="182">
        <v>0</v>
      </c>
      <c r="D245" s="176"/>
      <c r="E245" s="177">
        <f t="shared" ref="E245" si="101">C245*D245</f>
        <v>0</v>
      </c>
      <c r="F245" s="8"/>
      <c r="G245" s="8"/>
      <c r="H245" s="8"/>
      <c r="I245" s="8"/>
      <c r="J245" s="8"/>
      <c r="K245" s="11"/>
      <c r="L245" s="8"/>
      <c r="M245" s="8"/>
      <c r="N245" s="8"/>
    </row>
    <row r="246" spans="1:40" outlineLevel="1" x14ac:dyDescent="0.25">
      <c r="A246" s="103"/>
      <c r="B246" s="85"/>
      <c r="C246" s="63"/>
      <c r="D246" s="39"/>
      <c r="E246" s="44"/>
      <c r="F246" s="8"/>
      <c r="G246" s="8"/>
      <c r="H246" s="8"/>
      <c r="I246" s="8"/>
      <c r="J246" s="8"/>
      <c r="K246" s="11"/>
      <c r="L246" s="8"/>
      <c r="M246" s="8"/>
      <c r="N246" s="8"/>
    </row>
    <row r="247" spans="1:40" ht="38.25" outlineLevel="1" x14ac:dyDescent="0.25">
      <c r="A247" s="180">
        <v>6.12</v>
      </c>
      <c r="B247" s="174" t="s">
        <v>201</v>
      </c>
      <c r="C247" s="182">
        <v>0</v>
      </c>
      <c r="D247" s="176"/>
      <c r="E247" s="177">
        <f t="shared" ref="E247" si="102">C247*D247</f>
        <v>0</v>
      </c>
      <c r="F247" s="8"/>
      <c r="G247" s="8"/>
      <c r="H247" s="8"/>
      <c r="I247" s="8"/>
      <c r="J247" s="8"/>
      <c r="K247" s="11"/>
      <c r="L247" s="8"/>
      <c r="M247" s="8"/>
      <c r="N247" s="8"/>
    </row>
    <row r="248" spans="1:40" outlineLevel="1" x14ac:dyDescent="0.25">
      <c r="A248" s="83"/>
      <c r="B248" s="85"/>
      <c r="C248" s="63"/>
      <c r="D248" s="39"/>
      <c r="E248" s="44"/>
      <c r="F248" s="8"/>
      <c r="G248" s="8"/>
      <c r="H248" s="8"/>
      <c r="I248" s="8"/>
      <c r="J248" s="8"/>
      <c r="K248" s="11"/>
      <c r="L248" s="8"/>
      <c r="M248" s="8"/>
      <c r="N248" s="8"/>
    </row>
    <row r="249" spans="1:40" ht="15.75" outlineLevel="1" thickBot="1" x14ac:dyDescent="0.3">
      <c r="A249" s="113"/>
      <c r="B249" s="158" t="s">
        <v>38</v>
      </c>
      <c r="C249" s="196"/>
      <c r="D249" s="160"/>
      <c r="E249" s="161">
        <f>SUM(E224:E248)</f>
        <v>0</v>
      </c>
      <c r="F249" s="8"/>
      <c r="G249" s="8"/>
      <c r="H249" s="8"/>
      <c r="I249" s="8"/>
      <c r="J249" s="8"/>
      <c r="K249" s="11"/>
      <c r="L249" s="8"/>
      <c r="M249" s="8"/>
      <c r="N249" s="8"/>
    </row>
    <row r="250" spans="1:40" ht="15.75" outlineLevel="1" thickBot="1" x14ac:dyDescent="0.3">
      <c r="A250" s="113"/>
      <c r="B250" s="167"/>
      <c r="C250" s="198"/>
      <c r="D250" s="155"/>
      <c r="E250" s="156"/>
      <c r="F250" s="8"/>
      <c r="G250" s="8"/>
      <c r="H250" s="8"/>
      <c r="I250" s="8"/>
      <c r="J250" s="8"/>
      <c r="K250" s="11"/>
      <c r="L250" s="8"/>
      <c r="M250" s="8"/>
      <c r="N250" s="8"/>
    </row>
    <row r="251" spans="1:40" s="5" customFormat="1" ht="15.75" thickBot="1" x14ac:dyDescent="0.3">
      <c r="A251" s="112">
        <v>7</v>
      </c>
      <c r="B251" s="86" t="s">
        <v>9</v>
      </c>
      <c r="C251" s="199"/>
      <c r="D251" s="104"/>
      <c r="E251" s="105"/>
      <c r="F251" s="34"/>
      <c r="G251" s="35"/>
      <c r="H251" s="34"/>
      <c r="I251" s="34"/>
      <c r="J251" s="34"/>
      <c r="K251" s="35"/>
      <c r="L251" s="34"/>
      <c r="M251" s="34"/>
      <c r="N251" s="34"/>
      <c r="T251" s="10"/>
      <c r="X251" s="10"/>
      <c r="AB251" s="10"/>
      <c r="AF251" s="10"/>
      <c r="AJ251" s="10"/>
      <c r="AN251" s="10"/>
    </row>
    <row r="252" spans="1:40" outlineLevel="1" x14ac:dyDescent="0.25">
      <c r="A252" s="83"/>
      <c r="B252" s="94"/>
      <c r="C252" s="191"/>
      <c r="D252" s="16"/>
      <c r="E252" s="44"/>
      <c r="F252" s="8"/>
      <c r="G252" s="11"/>
      <c r="H252" s="8"/>
      <c r="I252" s="8"/>
      <c r="J252" s="8"/>
      <c r="K252" s="11"/>
      <c r="L252" s="8"/>
      <c r="M252" s="8"/>
      <c r="N252" s="8"/>
    </row>
    <row r="253" spans="1:40" ht="25.5" outlineLevel="1" x14ac:dyDescent="0.25">
      <c r="A253" s="173">
        <v>7.1</v>
      </c>
      <c r="B253" s="174" t="s">
        <v>71</v>
      </c>
      <c r="C253" s="182">
        <v>0</v>
      </c>
      <c r="D253" s="176"/>
      <c r="E253" s="177">
        <f t="shared" ref="E253" si="103">C253*D253</f>
        <v>0</v>
      </c>
      <c r="F253" s="8"/>
      <c r="G253" s="8"/>
      <c r="H253" s="8"/>
      <c r="I253" s="8"/>
      <c r="J253" s="8"/>
      <c r="K253" s="11"/>
      <c r="L253" s="8"/>
      <c r="M253" s="8"/>
      <c r="N253" s="8"/>
    </row>
    <row r="254" spans="1:40" outlineLevel="1" x14ac:dyDescent="0.25">
      <c r="A254" s="83"/>
      <c r="B254" s="85"/>
      <c r="C254" s="63"/>
      <c r="D254" s="39"/>
      <c r="E254" s="44"/>
      <c r="F254" s="8"/>
      <c r="G254" s="11"/>
      <c r="H254" s="8"/>
      <c r="I254" s="8"/>
      <c r="J254" s="8"/>
      <c r="K254" s="11"/>
      <c r="L254" s="8"/>
      <c r="M254" s="8"/>
      <c r="N254" s="8"/>
    </row>
    <row r="255" spans="1:40" ht="25.5" outlineLevel="1" x14ac:dyDescent="0.25">
      <c r="A255" s="173">
        <v>7.2</v>
      </c>
      <c r="B255" s="174" t="s">
        <v>159</v>
      </c>
      <c r="C255" s="182">
        <v>0</v>
      </c>
      <c r="D255" s="176"/>
      <c r="E255" s="177">
        <f t="shared" ref="E255" si="104">C255*D255</f>
        <v>0</v>
      </c>
      <c r="F255" s="8"/>
      <c r="G255" s="8"/>
      <c r="H255" s="8"/>
      <c r="I255" s="8"/>
      <c r="J255" s="8"/>
      <c r="K255" s="11"/>
      <c r="L255" s="8"/>
      <c r="M255" s="8"/>
      <c r="N255" s="8"/>
    </row>
    <row r="256" spans="1:40" outlineLevel="1" x14ac:dyDescent="0.25">
      <c r="A256" s="83"/>
      <c r="B256" s="85"/>
      <c r="C256" s="63"/>
      <c r="D256" s="39"/>
      <c r="E256" s="44"/>
      <c r="F256" s="8"/>
      <c r="G256" s="11"/>
      <c r="H256" s="32"/>
      <c r="I256" s="32"/>
      <c r="J256" s="32"/>
      <c r="K256" s="32"/>
      <c r="L256" s="32"/>
      <c r="M256" s="8"/>
      <c r="N256" s="8"/>
    </row>
    <row r="257" spans="1:14" ht="25.5" outlineLevel="1" x14ac:dyDescent="0.25">
      <c r="A257" s="173">
        <v>7.3</v>
      </c>
      <c r="B257" s="174" t="s">
        <v>84</v>
      </c>
      <c r="C257" s="182">
        <v>0</v>
      </c>
      <c r="D257" s="176"/>
      <c r="E257" s="177">
        <f t="shared" ref="E257" si="105">C257*D257</f>
        <v>0</v>
      </c>
      <c r="F257" s="8"/>
      <c r="G257" s="11"/>
      <c r="H257" s="8"/>
      <c r="I257" s="8"/>
      <c r="J257" s="8"/>
      <c r="K257" s="11"/>
      <c r="L257" s="8"/>
      <c r="M257" s="8"/>
      <c r="N257" s="8"/>
    </row>
    <row r="258" spans="1:14" outlineLevel="1" x14ac:dyDescent="0.25">
      <c r="A258" s="83"/>
      <c r="B258" s="85"/>
      <c r="C258" s="63"/>
      <c r="D258" s="39"/>
      <c r="E258" s="44"/>
      <c r="F258" s="8"/>
      <c r="G258" s="11"/>
      <c r="H258" s="8"/>
      <c r="I258" s="8"/>
      <c r="J258" s="8"/>
      <c r="K258" s="11"/>
      <c r="L258" s="8"/>
      <c r="M258" s="8"/>
      <c r="N258" s="8"/>
    </row>
    <row r="259" spans="1:14" ht="25.5" outlineLevel="1" x14ac:dyDescent="0.25">
      <c r="A259" s="173">
        <v>7.4</v>
      </c>
      <c r="B259" s="185" t="s">
        <v>103</v>
      </c>
      <c r="C259" s="182">
        <v>0</v>
      </c>
      <c r="D259" s="176"/>
      <c r="E259" s="177">
        <f t="shared" ref="E259" si="106">C259*D259</f>
        <v>0</v>
      </c>
      <c r="F259" s="8"/>
      <c r="G259" s="11"/>
      <c r="H259" s="11"/>
      <c r="I259" s="8"/>
      <c r="J259" s="8"/>
      <c r="K259" s="11"/>
      <c r="L259" s="8"/>
      <c r="M259" s="8"/>
      <c r="N259" s="8"/>
    </row>
    <row r="260" spans="1:14" outlineLevel="1" x14ac:dyDescent="0.25">
      <c r="A260" s="83"/>
      <c r="B260" s="85"/>
      <c r="C260" s="63"/>
      <c r="D260" s="39"/>
      <c r="E260" s="44"/>
      <c r="F260" s="8"/>
      <c r="G260" s="11"/>
      <c r="H260" s="11"/>
      <c r="I260" s="8"/>
      <c r="J260" s="8"/>
      <c r="K260" s="11"/>
      <c r="L260" s="8"/>
      <c r="M260" s="8"/>
      <c r="N260" s="8"/>
    </row>
    <row r="261" spans="1:14" ht="39" customHeight="1" outlineLevel="1" x14ac:dyDescent="0.25">
      <c r="A261" s="173">
        <v>7.5</v>
      </c>
      <c r="B261" s="174" t="s">
        <v>131</v>
      </c>
      <c r="C261" s="182">
        <v>0</v>
      </c>
      <c r="D261" s="176"/>
      <c r="E261" s="177">
        <f t="shared" ref="E261" si="107">C261*D261</f>
        <v>0</v>
      </c>
      <c r="F261" s="8"/>
      <c r="G261" s="8"/>
      <c r="H261" s="11"/>
      <c r="I261" s="8"/>
      <c r="J261" s="8"/>
      <c r="K261" s="11"/>
      <c r="L261" s="8"/>
      <c r="M261" s="8"/>
      <c r="N261" s="8"/>
    </row>
    <row r="262" spans="1:14" outlineLevel="1" x14ac:dyDescent="0.25">
      <c r="A262" s="83"/>
      <c r="B262" s="85"/>
      <c r="C262" s="63"/>
      <c r="D262" s="39"/>
      <c r="E262" s="44"/>
      <c r="F262" s="8"/>
      <c r="G262" s="11"/>
      <c r="H262" s="8"/>
      <c r="I262" s="8"/>
      <c r="J262" s="8"/>
      <c r="K262" s="11"/>
      <c r="L262" s="8"/>
      <c r="M262" s="8"/>
      <c r="N262" s="8"/>
    </row>
    <row r="263" spans="1:14" outlineLevel="1" x14ac:dyDescent="0.25">
      <c r="A263" s="83">
        <v>7.6</v>
      </c>
      <c r="B263" s="88" t="s">
        <v>138</v>
      </c>
      <c r="C263" s="63">
        <v>5</v>
      </c>
      <c r="D263" s="39"/>
      <c r="E263" s="44">
        <f t="shared" ref="E263" si="108">C263*D263</f>
        <v>0</v>
      </c>
      <c r="F263" s="8"/>
      <c r="G263" s="8"/>
      <c r="H263" s="8"/>
      <c r="I263" s="8"/>
      <c r="J263" s="8"/>
      <c r="K263" s="11"/>
      <c r="L263" s="8"/>
      <c r="M263" s="8"/>
      <c r="N263" s="8"/>
    </row>
    <row r="264" spans="1:14" outlineLevel="1" x14ac:dyDescent="0.25">
      <c r="A264" s="83"/>
      <c r="B264" s="85"/>
      <c r="C264" s="63"/>
      <c r="D264" s="39"/>
      <c r="E264" s="44"/>
      <c r="F264" s="8"/>
      <c r="G264" s="11"/>
      <c r="H264" s="8"/>
      <c r="I264" s="8"/>
      <c r="J264" s="8"/>
      <c r="K264" s="11"/>
      <c r="L264" s="8"/>
      <c r="M264" s="8"/>
      <c r="N264" s="8"/>
    </row>
    <row r="265" spans="1:14" ht="25.5" outlineLevel="1" x14ac:dyDescent="0.25">
      <c r="A265" s="173">
        <v>7.7</v>
      </c>
      <c r="B265" s="174" t="s">
        <v>166</v>
      </c>
      <c r="C265" s="182">
        <v>0</v>
      </c>
      <c r="D265" s="176"/>
      <c r="E265" s="177">
        <f t="shared" ref="E265" si="109">C265*D265</f>
        <v>0</v>
      </c>
      <c r="F265" s="8"/>
      <c r="G265" s="11"/>
      <c r="H265" s="8"/>
      <c r="I265" s="8"/>
      <c r="J265" s="8"/>
      <c r="K265" s="11"/>
      <c r="L265" s="8"/>
      <c r="M265" s="8"/>
      <c r="N265" s="8"/>
    </row>
    <row r="266" spans="1:14" outlineLevel="1" x14ac:dyDescent="0.25">
      <c r="A266" s="83"/>
      <c r="B266" s="85"/>
      <c r="C266" s="63"/>
      <c r="D266" s="39"/>
      <c r="E266" s="44"/>
      <c r="F266" s="8"/>
      <c r="G266" s="11"/>
      <c r="H266" s="8"/>
      <c r="I266" s="8"/>
      <c r="J266" s="8"/>
      <c r="K266" s="11"/>
      <c r="L266" s="8"/>
      <c r="M266" s="8"/>
      <c r="N266" s="8"/>
    </row>
    <row r="267" spans="1:14" ht="38.25" outlineLevel="1" x14ac:dyDescent="0.25">
      <c r="A267" s="173">
        <v>7.8</v>
      </c>
      <c r="B267" s="174" t="s">
        <v>223</v>
      </c>
      <c r="C267" s="182">
        <v>0</v>
      </c>
      <c r="D267" s="176"/>
      <c r="E267" s="177">
        <f t="shared" ref="E267" si="110">C267*D267</f>
        <v>0</v>
      </c>
      <c r="F267" s="8"/>
      <c r="G267" s="8"/>
      <c r="H267" s="11"/>
      <c r="I267" s="8"/>
      <c r="J267" s="8"/>
      <c r="K267" s="11"/>
      <c r="L267" s="8"/>
      <c r="M267" s="8"/>
      <c r="N267" s="8"/>
    </row>
    <row r="268" spans="1:14" outlineLevel="1" x14ac:dyDescent="0.25">
      <c r="A268" s="83"/>
      <c r="B268" s="85"/>
      <c r="C268" s="63"/>
      <c r="D268" s="39"/>
      <c r="E268" s="44"/>
      <c r="F268" s="8"/>
      <c r="G268" s="11"/>
      <c r="H268" s="8"/>
      <c r="I268" s="8"/>
      <c r="J268" s="8"/>
      <c r="K268" s="11"/>
      <c r="L268" s="8"/>
      <c r="M268" s="8"/>
      <c r="N268" s="8"/>
    </row>
    <row r="269" spans="1:14" ht="25.5" outlineLevel="1" x14ac:dyDescent="0.25">
      <c r="A269" s="83">
        <v>7.9</v>
      </c>
      <c r="B269" s="88" t="s">
        <v>137</v>
      </c>
      <c r="C269" s="63">
        <v>2</v>
      </c>
      <c r="D269" s="39"/>
      <c r="E269" s="44">
        <f t="shared" ref="E269" si="111">C269*D269</f>
        <v>0</v>
      </c>
      <c r="F269" s="8"/>
      <c r="G269" s="8"/>
      <c r="H269" s="8"/>
      <c r="I269" s="8"/>
      <c r="J269" s="8"/>
      <c r="K269" s="11"/>
      <c r="L269" s="8"/>
      <c r="M269" s="8"/>
      <c r="N269" s="8"/>
    </row>
    <row r="270" spans="1:14" outlineLevel="1" x14ac:dyDescent="0.25">
      <c r="A270" s="83"/>
      <c r="B270" s="85"/>
      <c r="C270" s="63"/>
      <c r="D270" s="39"/>
      <c r="E270" s="44"/>
      <c r="F270" s="8"/>
      <c r="G270" s="11"/>
      <c r="H270" s="8"/>
      <c r="I270" s="8"/>
      <c r="J270" s="8"/>
      <c r="K270" s="11"/>
      <c r="L270" s="8"/>
      <c r="M270" s="8"/>
      <c r="N270" s="8"/>
    </row>
    <row r="271" spans="1:14" outlineLevel="1" x14ac:dyDescent="0.25">
      <c r="A271" s="83"/>
      <c r="B271" s="95" t="s">
        <v>39</v>
      </c>
      <c r="C271" s="192"/>
      <c r="D271" s="19"/>
      <c r="E271" s="47">
        <f>SUM(E252:E270)</f>
        <v>0</v>
      </c>
      <c r="F271" s="8"/>
      <c r="G271" s="11"/>
      <c r="H271" s="8"/>
      <c r="I271" s="8"/>
      <c r="J271" s="8"/>
      <c r="K271" s="11"/>
      <c r="L271" s="8"/>
      <c r="M271" s="8"/>
      <c r="N271" s="8"/>
    </row>
    <row r="272" spans="1:14" ht="15.75" outlineLevel="1" thickBot="1" x14ac:dyDescent="0.3">
      <c r="A272" s="83"/>
      <c r="B272" s="85"/>
      <c r="C272" s="63"/>
      <c r="D272" s="16"/>
      <c r="E272" s="44"/>
      <c r="F272" s="8"/>
      <c r="G272" s="11"/>
      <c r="H272" s="8"/>
      <c r="I272" s="8"/>
      <c r="J272" s="8"/>
      <c r="K272" s="11"/>
      <c r="L272" s="8"/>
      <c r="M272" s="8"/>
      <c r="N272" s="8"/>
    </row>
    <row r="273" spans="1:46" s="5" customFormat="1" ht="15.75" thickBot="1" x14ac:dyDescent="0.3">
      <c r="A273" s="112">
        <v>8</v>
      </c>
      <c r="B273" s="86" t="s">
        <v>10</v>
      </c>
      <c r="C273" s="199"/>
      <c r="D273" s="104"/>
      <c r="E273" s="105"/>
      <c r="F273" s="34"/>
      <c r="G273" s="35"/>
      <c r="H273" s="34"/>
      <c r="I273" s="34"/>
      <c r="J273" s="34"/>
      <c r="K273" s="35"/>
      <c r="L273" s="34"/>
      <c r="M273" s="34"/>
      <c r="N273" s="34"/>
      <c r="T273" s="10"/>
      <c r="X273" s="10"/>
      <c r="AB273" s="10"/>
      <c r="AF273" s="10"/>
      <c r="AJ273" s="10"/>
      <c r="AN273" s="10"/>
    </row>
    <row r="274" spans="1:46" outlineLevel="1" x14ac:dyDescent="0.25">
      <c r="A274" s="83"/>
      <c r="B274" s="142" t="s">
        <v>32</v>
      </c>
      <c r="C274" s="191"/>
      <c r="D274" s="39"/>
      <c r="E274" s="44">
        <f t="shared" ref="E274" si="112">C274*D274</f>
        <v>0</v>
      </c>
      <c r="F274" s="8"/>
      <c r="G274" s="11"/>
      <c r="H274" s="8"/>
      <c r="I274" s="8"/>
      <c r="J274" s="8"/>
      <c r="K274" s="11"/>
      <c r="L274" s="8"/>
      <c r="M274" s="8"/>
      <c r="N274" s="8"/>
    </row>
    <row r="275" spans="1:46" outlineLevel="1" x14ac:dyDescent="0.25">
      <c r="A275" s="83"/>
      <c r="B275" s="94"/>
      <c r="C275" s="191"/>
      <c r="D275" s="39"/>
      <c r="E275" s="44"/>
      <c r="F275" s="8"/>
      <c r="G275" s="11"/>
      <c r="H275" s="8"/>
      <c r="I275" s="8"/>
      <c r="J275" s="8"/>
      <c r="K275" s="11"/>
      <c r="L275" s="8"/>
      <c r="M275" s="8"/>
      <c r="N275" s="8"/>
    </row>
    <row r="276" spans="1:46" ht="38.25" customHeight="1" outlineLevel="1" x14ac:dyDescent="0.25">
      <c r="A276" s="173">
        <v>8.1</v>
      </c>
      <c r="B276" s="174" t="s">
        <v>179</v>
      </c>
      <c r="C276" s="182">
        <v>0</v>
      </c>
      <c r="D276" s="176"/>
      <c r="E276" s="177">
        <f t="shared" ref="E276" si="113">C276*D276</f>
        <v>0</v>
      </c>
      <c r="F276" s="8"/>
      <c r="G276" s="11"/>
      <c r="H276" s="8"/>
      <c r="I276" s="8"/>
      <c r="J276" s="8"/>
      <c r="K276" s="11"/>
      <c r="L276" s="8"/>
      <c r="M276" s="8"/>
      <c r="N276" s="8"/>
    </row>
    <row r="277" spans="1:46" outlineLevel="1" x14ac:dyDescent="0.25">
      <c r="A277" s="83"/>
      <c r="B277" s="94"/>
      <c r="C277" s="191"/>
      <c r="D277" s="39"/>
      <c r="E277" s="44"/>
      <c r="F277" s="8"/>
      <c r="G277" s="11"/>
      <c r="H277" s="8"/>
      <c r="I277" s="8"/>
      <c r="J277" s="8"/>
      <c r="K277" s="11"/>
      <c r="L277" s="8"/>
      <c r="M277" s="8"/>
      <c r="N277" s="8"/>
    </row>
    <row r="278" spans="1:46" ht="27.75" customHeight="1" outlineLevel="1" x14ac:dyDescent="0.25">
      <c r="A278" s="173">
        <v>8.1999999999999993</v>
      </c>
      <c r="B278" s="174" t="s">
        <v>86</v>
      </c>
      <c r="C278" s="182">
        <f>C280*0.2</f>
        <v>0</v>
      </c>
      <c r="D278" s="176"/>
      <c r="E278" s="177">
        <f t="shared" ref="E278" si="114">C278*D278</f>
        <v>0</v>
      </c>
      <c r="F278" s="8"/>
      <c r="G278" s="11"/>
      <c r="H278" s="8"/>
      <c r="I278" s="8"/>
      <c r="J278" s="8"/>
      <c r="K278" s="11"/>
      <c r="L278" s="8"/>
      <c r="M278" s="8"/>
      <c r="N278" s="8"/>
    </row>
    <row r="279" spans="1:46" outlineLevel="1" x14ac:dyDescent="0.25">
      <c r="A279" s="83"/>
      <c r="B279" s="85"/>
      <c r="C279" s="63"/>
      <c r="D279" s="39"/>
      <c r="E279" s="44"/>
      <c r="F279" s="8"/>
      <c r="G279" s="11"/>
      <c r="H279" s="8"/>
      <c r="I279" s="8"/>
      <c r="J279" s="8"/>
      <c r="K279" s="11"/>
      <c r="L279" s="8"/>
      <c r="M279" s="8"/>
      <c r="N279" s="8"/>
    </row>
    <row r="280" spans="1:46" ht="31.5" customHeight="1" outlineLevel="1" x14ac:dyDescent="0.25">
      <c r="A280" s="173">
        <v>8.3000000000000007</v>
      </c>
      <c r="B280" s="174" t="s">
        <v>180</v>
      </c>
      <c r="C280" s="182">
        <f>SUM(C282:C282)</f>
        <v>0</v>
      </c>
      <c r="D280" s="176"/>
      <c r="E280" s="177">
        <f t="shared" ref="E280" si="115">C280*D280</f>
        <v>0</v>
      </c>
      <c r="F280" s="8"/>
      <c r="G280" s="11"/>
      <c r="H280" s="8"/>
      <c r="I280" s="8"/>
      <c r="J280" s="8"/>
      <c r="K280" s="11"/>
      <c r="L280" s="8"/>
      <c r="M280" s="8"/>
      <c r="N280" s="8"/>
    </row>
    <row r="281" spans="1:46" outlineLevel="1" x14ac:dyDescent="0.25">
      <c r="A281" s="83"/>
      <c r="B281" s="85"/>
      <c r="C281" s="63"/>
      <c r="D281" s="39"/>
      <c r="E281" s="44"/>
      <c r="F281" s="8"/>
      <c r="G281" s="11"/>
      <c r="H281" s="8"/>
      <c r="I281" s="8"/>
      <c r="J281" s="8"/>
      <c r="K281" s="11"/>
      <c r="L281" s="8"/>
      <c r="M281" s="8"/>
      <c r="N281" s="8"/>
    </row>
    <row r="282" spans="1:46" ht="25.5" outlineLevel="1" x14ac:dyDescent="0.25">
      <c r="A282" s="173">
        <v>8.4</v>
      </c>
      <c r="B282" s="174" t="s">
        <v>85</v>
      </c>
      <c r="C282" s="182">
        <v>0</v>
      </c>
      <c r="D282" s="176"/>
      <c r="E282" s="177">
        <f t="shared" ref="E282" si="116">C282*D282</f>
        <v>0</v>
      </c>
      <c r="F282" s="8"/>
      <c r="G282" s="11"/>
      <c r="H282" s="8"/>
      <c r="I282" s="8"/>
      <c r="J282" s="8"/>
      <c r="K282" s="11"/>
      <c r="L282" s="8"/>
      <c r="M282" s="8"/>
      <c r="N282" s="8"/>
    </row>
    <row r="283" spans="1:46" outlineLevel="1" x14ac:dyDescent="0.25">
      <c r="A283" s="83"/>
      <c r="B283" s="85"/>
      <c r="C283" s="63"/>
      <c r="D283" s="39"/>
      <c r="E283" s="44"/>
      <c r="F283" s="8"/>
      <c r="G283" s="11"/>
      <c r="H283" s="8"/>
      <c r="I283" s="8"/>
      <c r="J283" s="8"/>
      <c r="K283" s="11"/>
      <c r="L283" s="8"/>
      <c r="M283" s="8"/>
      <c r="N283" s="8"/>
    </row>
    <row r="284" spans="1:46" outlineLevel="1" x14ac:dyDescent="0.25">
      <c r="A284" s="173">
        <v>8.5</v>
      </c>
      <c r="B284" s="174" t="s">
        <v>139</v>
      </c>
      <c r="C284" s="182">
        <v>0</v>
      </c>
      <c r="D284" s="176"/>
      <c r="E284" s="177">
        <f t="shared" ref="E284" si="117">C284*D284</f>
        <v>0</v>
      </c>
      <c r="F284" s="8"/>
      <c r="G284" s="11"/>
      <c r="H284" s="8"/>
      <c r="I284" s="8"/>
      <c r="J284" s="8"/>
      <c r="K284" s="11"/>
      <c r="L284" s="8"/>
      <c r="M284" s="8"/>
      <c r="N284" s="8"/>
    </row>
    <row r="285" spans="1:46" outlineLevel="1" x14ac:dyDescent="0.25">
      <c r="A285" s="83"/>
      <c r="B285" s="85"/>
      <c r="C285" s="63"/>
      <c r="D285" s="39"/>
      <c r="E285" s="44"/>
      <c r="F285" s="8"/>
      <c r="G285" s="8"/>
      <c r="H285" s="8"/>
      <c r="I285" s="8"/>
      <c r="J285" s="8"/>
      <c r="K285" s="11"/>
      <c r="L285" s="8"/>
      <c r="M285" s="8"/>
      <c r="N285" s="8"/>
    </row>
    <row r="286" spans="1:46" ht="38.25" outlineLevel="1" x14ac:dyDescent="0.25">
      <c r="A286" s="173">
        <v>8.6</v>
      </c>
      <c r="B286" s="174" t="s">
        <v>181</v>
      </c>
      <c r="C286" s="182">
        <v>0</v>
      </c>
      <c r="D286" s="176"/>
      <c r="E286" s="177">
        <f t="shared" ref="E286" si="118">C286*D286</f>
        <v>0</v>
      </c>
      <c r="F286" s="8"/>
      <c r="G286" s="11"/>
      <c r="H286" s="8"/>
      <c r="I286" s="8"/>
      <c r="J286" s="8"/>
      <c r="K286" s="11"/>
      <c r="L286" s="8"/>
      <c r="M286" s="8"/>
      <c r="N286" s="8"/>
    </row>
    <row r="287" spans="1:46" outlineLevel="1" x14ac:dyDescent="0.25">
      <c r="A287" s="83"/>
      <c r="B287" s="88"/>
      <c r="C287" s="63"/>
      <c r="D287" s="39"/>
      <c r="E287" s="44"/>
      <c r="F287" s="8"/>
      <c r="G287" s="11"/>
      <c r="H287" s="8"/>
      <c r="I287" s="8"/>
      <c r="J287" s="8"/>
      <c r="K287" s="11"/>
      <c r="L287" s="8"/>
      <c r="M287" s="8"/>
      <c r="N287" s="8"/>
    </row>
    <row r="288" spans="1:46" s="9" customFormat="1" ht="25.5" outlineLevel="1" x14ac:dyDescent="0.25">
      <c r="A288" s="173">
        <v>8.6999999999999993</v>
      </c>
      <c r="B288" s="174" t="s">
        <v>182</v>
      </c>
      <c r="C288" s="182">
        <v>0</v>
      </c>
      <c r="D288" s="176"/>
      <c r="E288" s="177">
        <f t="shared" ref="E288" si="119">C288*D288</f>
        <v>0</v>
      </c>
      <c r="F288" s="8"/>
      <c r="G288" s="11"/>
      <c r="H288" s="8"/>
      <c r="I288" s="8"/>
      <c r="J288" s="8"/>
      <c r="K288" s="11"/>
      <c r="L288" s="8"/>
      <c r="M288" s="8"/>
      <c r="N288" s="8"/>
      <c r="O288"/>
      <c r="P288"/>
      <c r="Q288"/>
      <c r="R288"/>
      <c r="S288"/>
      <c r="U288"/>
      <c r="V288"/>
      <c r="W288"/>
      <c r="Y288"/>
      <c r="Z288"/>
      <c r="AA288"/>
      <c r="AC288"/>
      <c r="AD288"/>
      <c r="AE288"/>
      <c r="AG288"/>
      <c r="AH288"/>
      <c r="AI288"/>
      <c r="AK288"/>
      <c r="AL288"/>
      <c r="AM288"/>
      <c r="AO288"/>
      <c r="AP288"/>
      <c r="AQ288"/>
      <c r="AR288"/>
      <c r="AS288"/>
      <c r="AT288"/>
    </row>
    <row r="289" spans="1:46" s="9" customFormat="1" outlineLevel="1" x14ac:dyDescent="0.25">
      <c r="A289" s="83"/>
      <c r="B289" s="165"/>
      <c r="C289" s="63"/>
      <c r="D289" s="39"/>
      <c r="E289" s="44"/>
      <c r="F289" s="8"/>
      <c r="G289" s="11"/>
      <c r="H289" s="8"/>
      <c r="I289" s="8"/>
      <c r="J289" s="8"/>
      <c r="K289" s="11"/>
      <c r="L289" s="8"/>
      <c r="M289" s="8"/>
      <c r="N289" s="8"/>
      <c r="O289"/>
      <c r="P289"/>
      <c r="Q289"/>
      <c r="R289"/>
      <c r="S289"/>
      <c r="U289"/>
      <c r="V289"/>
      <c r="W289"/>
      <c r="Y289"/>
      <c r="Z289"/>
      <c r="AA289"/>
      <c r="AC289"/>
      <c r="AD289"/>
      <c r="AE289"/>
      <c r="AG289"/>
      <c r="AH289"/>
      <c r="AI289"/>
      <c r="AK289"/>
      <c r="AL289"/>
      <c r="AM289"/>
      <c r="AO289"/>
      <c r="AP289"/>
      <c r="AQ289"/>
      <c r="AR289"/>
      <c r="AS289"/>
      <c r="AT289"/>
    </row>
    <row r="290" spans="1:46" s="9" customFormat="1" outlineLevel="1" x14ac:dyDescent="0.25">
      <c r="A290" s="83"/>
      <c r="B290" s="95" t="s">
        <v>40</v>
      </c>
      <c r="C290" s="192"/>
      <c r="D290" s="19"/>
      <c r="E290" s="47">
        <f>SUM(E274:E289)</f>
        <v>0</v>
      </c>
      <c r="F290" s="8"/>
      <c r="G290" s="11"/>
      <c r="H290" s="8"/>
      <c r="I290" s="8"/>
      <c r="J290" s="8"/>
      <c r="K290" s="11"/>
      <c r="L290" s="8"/>
      <c r="M290" s="8"/>
      <c r="N290" s="8"/>
      <c r="O290"/>
      <c r="P290"/>
      <c r="Q290"/>
      <c r="R290"/>
      <c r="S290"/>
      <c r="U290"/>
      <c r="V290"/>
      <c r="W290"/>
      <c r="Y290"/>
      <c r="Z290"/>
      <c r="AA290"/>
      <c r="AC290"/>
      <c r="AD290"/>
      <c r="AE290"/>
      <c r="AG290"/>
      <c r="AH290"/>
      <c r="AI290"/>
      <c r="AK290"/>
      <c r="AL290"/>
      <c r="AM290"/>
      <c r="AO290"/>
      <c r="AP290"/>
      <c r="AQ290"/>
      <c r="AR290"/>
      <c r="AS290"/>
      <c r="AT290"/>
    </row>
    <row r="291" spans="1:46" s="9" customFormat="1" ht="15.75" outlineLevel="1" thickBot="1" x14ac:dyDescent="0.3">
      <c r="A291" s="83"/>
      <c r="B291" s="85"/>
      <c r="C291" s="63"/>
      <c r="D291" s="16"/>
      <c r="E291" s="44"/>
      <c r="F291" s="8"/>
      <c r="G291" s="11"/>
      <c r="H291" s="8"/>
      <c r="I291" s="8"/>
      <c r="J291" s="8"/>
      <c r="K291" s="11"/>
      <c r="L291" s="8"/>
      <c r="M291" s="8"/>
      <c r="N291" s="8"/>
      <c r="O291"/>
      <c r="P291"/>
      <c r="Q291"/>
      <c r="R291"/>
      <c r="S291"/>
      <c r="U291"/>
      <c r="V291"/>
      <c r="W291"/>
      <c r="Y291"/>
      <c r="Z291"/>
      <c r="AA291"/>
      <c r="AC291"/>
      <c r="AD291"/>
      <c r="AE291"/>
      <c r="AG291"/>
      <c r="AH291"/>
      <c r="AI291"/>
      <c r="AK291"/>
      <c r="AL291"/>
      <c r="AM291"/>
      <c r="AO291"/>
      <c r="AP291"/>
      <c r="AQ291"/>
      <c r="AR291"/>
      <c r="AS291"/>
      <c r="AT291"/>
    </row>
    <row r="292" spans="1:46" s="5" customFormat="1" ht="15.75" thickBot="1" x14ac:dyDescent="0.3">
      <c r="A292" s="112">
        <v>9</v>
      </c>
      <c r="B292" s="127" t="s">
        <v>31</v>
      </c>
      <c r="C292" s="199"/>
      <c r="D292" s="128"/>
      <c r="E292" s="105"/>
      <c r="F292" s="129"/>
      <c r="G292" s="130"/>
      <c r="H292" s="129"/>
      <c r="I292" s="129"/>
      <c r="J292" s="129"/>
      <c r="K292" s="130"/>
      <c r="L292" s="129"/>
      <c r="M292" s="129"/>
      <c r="N292" s="129"/>
      <c r="O292" s="131"/>
      <c r="P292" s="131"/>
      <c r="Q292" s="131"/>
      <c r="R292" s="131"/>
      <c r="S292" s="131"/>
      <c r="T292" s="132"/>
      <c r="U292" s="131"/>
      <c r="V292" s="131"/>
      <c r="W292" s="131"/>
      <c r="X292" s="132"/>
      <c r="Y292" s="131"/>
      <c r="Z292" s="131"/>
      <c r="AA292" s="131"/>
      <c r="AB292" s="132"/>
      <c r="AC292" s="131"/>
      <c r="AD292" s="131"/>
      <c r="AE292" s="131"/>
      <c r="AF292" s="132"/>
      <c r="AG292" s="131"/>
      <c r="AH292" s="131"/>
      <c r="AI292" s="131"/>
      <c r="AJ292" s="132"/>
      <c r="AK292" s="131"/>
      <c r="AL292" s="133"/>
      <c r="AN292" s="10"/>
    </row>
    <row r="293" spans="1:46" outlineLevel="1" x14ac:dyDescent="0.25">
      <c r="A293" s="83"/>
      <c r="B293" s="85"/>
      <c r="C293" s="63"/>
      <c r="D293" s="39"/>
      <c r="E293" s="44"/>
      <c r="F293" s="8"/>
      <c r="G293" s="11"/>
      <c r="H293" s="8"/>
      <c r="I293" s="8"/>
      <c r="J293" s="8"/>
      <c r="K293" s="11"/>
      <c r="L293" s="8"/>
      <c r="M293" s="8"/>
      <c r="N293" s="8"/>
    </row>
    <row r="294" spans="1:46" ht="25.5" outlineLevel="1" x14ac:dyDescent="0.25">
      <c r="A294" s="83">
        <v>9.1</v>
      </c>
      <c r="B294" s="88" t="s">
        <v>202</v>
      </c>
      <c r="C294" s="63">
        <v>2</v>
      </c>
      <c r="D294" s="39"/>
      <c r="E294" s="44">
        <f t="shared" ref="E294" si="120">C294*D294</f>
        <v>0</v>
      </c>
      <c r="F294" s="8"/>
      <c r="G294" s="36"/>
      <c r="H294" s="8"/>
      <c r="I294" s="8"/>
      <c r="J294" s="8"/>
      <c r="K294" s="11"/>
      <c r="L294" s="8"/>
      <c r="M294" s="8"/>
      <c r="N294" s="8"/>
    </row>
    <row r="295" spans="1:46" outlineLevel="1" x14ac:dyDescent="0.25">
      <c r="A295" s="83"/>
      <c r="B295" s="85"/>
      <c r="C295" s="63"/>
      <c r="D295" s="39"/>
      <c r="E295" s="44"/>
      <c r="F295" s="8"/>
      <c r="G295" s="11"/>
      <c r="H295" s="8"/>
      <c r="I295" s="8"/>
      <c r="J295" s="8"/>
      <c r="K295" s="11"/>
      <c r="L295" s="8"/>
      <c r="M295" s="8"/>
      <c r="N295" s="8"/>
    </row>
    <row r="296" spans="1:46" ht="25.5" outlineLevel="1" x14ac:dyDescent="0.25">
      <c r="A296" s="173">
        <v>9.1999999999999993</v>
      </c>
      <c r="B296" s="174" t="s">
        <v>203</v>
      </c>
      <c r="C296" s="182">
        <v>0</v>
      </c>
      <c r="D296" s="176"/>
      <c r="E296" s="177">
        <f t="shared" ref="E296" si="121">C296*D296</f>
        <v>0</v>
      </c>
      <c r="F296" s="8"/>
      <c r="G296" s="36"/>
      <c r="H296" s="8"/>
      <c r="I296" s="8"/>
      <c r="J296" s="8"/>
      <c r="K296" s="11"/>
      <c r="L296" s="8"/>
      <c r="M296" s="8"/>
      <c r="N296" s="8"/>
    </row>
    <row r="297" spans="1:46" outlineLevel="1" x14ac:dyDescent="0.25">
      <c r="A297" s="83"/>
      <c r="B297" s="85"/>
      <c r="C297" s="63"/>
      <c r="D297" s="39"/>
      <c r="E297" s="44"/>
      <c r="F297" s="8"/>
      <c r="G297" s="11"/>
      <c r="H297" s="8"/>
      <c r="I297" s="8"/>
      <c r="J297" s="8"/>
      <c r="K297" s="11"/>
      <c r="L297" s="8"/>
      <c r="M297" s="8"/>
      <c r="N297" s="8"/>
    </row>
    <row r="298" spans="1:46" outlineLevel="1" x14ac:dyDescent="0.25">
      <c r="A298" s="83"/>
      <c r="B298" s="134" t="s">
        <v>22</v>
      </c>
      <c r="C298" s="63"/>
      <c r="D298" s="39"/>
      <c r="E298" s="44"/>
      <c r="F298" s="8"/>
      <c r="G298" s="11"/>
      <c r="H298" s="8"/>
      <c r="I298" s="8"/>
      <c r="J298" s="8"/>
      <c r="K298" s="11"/>
      <c r="L298" s="8"/>
      <c r="M298" s="8"/>
      <c r="N298" s="8"/>
    </row>
    <row r="299" spans="1:46" ht="25.5" outlineLevel="1" x14ac:dyDescent="0.25">
      <c r="A299" s="173">
        <v>9.3000000000000007</v>
      </c>
      <c r="B299" s="174" t="s">
        <v>183</v>
      </c>
      <c r="C299" s="182">
        <v>0</v>
      </c>
      <c r="D299" s="176"/>
      <c r="E299" s="177">
        <f t="shared" ref="E299" si="122">C299*D299</f>
        <v>0</v>
      </c>
      <c r="F299" s="8"/>
      <c r="G299" s="11"/>
      <c r="H299" s="8"/>
      <c r="I299" s="8"/>
      <c r="J299" s="8"/>
      <c r="K299" s="11"/>
      <c r="L299" s="8"/>
      <c r="M299" s="8"/>
      <c r="N299" s="8"/>
    </row>
    <row r="300" spans="1:46" outlineLevel="1" x14ac:dyDescent="0.25">
      <c r="A300" s="83"/>
      <c r="B300" s="85"/>
      <c r="C300" s="63"/>
      <c r="D300" s="39"/>
      <c r="E300" s="44"/>
      <c r="F300" s="8"/>
      <c r="G300" s="11"/>
      <c r="H300" s="8"/>
      <c r="I300" s="8"/>
      <c r="J300" s="8"/>
      <c r="K300" s="11"/>
      <c r="L300" s="8"/>
      <c r="M300" s="8"/>
      <c r="N300" s="8"/>
    </row>
    <row r="301" spans="1:46" ht="25.5" outlineLevel="1" x14ac:dyDescent="0.25">
      <c r="A301" s="173">
        <v>9.4</v>
      </c>
      <c r="B301" s="174" t="s">
        <v>167</v>
      </c>
      <c r="C301" s="182">
        <v>0</v>
      </c>
      <c r="D301" s="176"/>
      <c r="E301" s="177">
        <f t="shared" ref="E301" si="123">C301*D301</f>
        <v>0</v>
      </c>
      <c r="F301" s="8"/>
      <c r="G301" s="36"/>
      <c r="H301" s="36"/>
      <c r="I301" s="36"/>
      <c r="J301" s="8"/>
      <c r="K301" s="11"/>
      <c r="L301" s="8"/>
      <c r="M301" s="8"/>
      <c r="N301" s="8"/>
    </row>
    <row r="302" spans="1:46" outlineLevel="1" x14ac:dyDescent="0.25">
      <c r="A302" s="83"/>
      <c r="B302" s="89"/>
      <c r="C302" s="63"/>
      <c r="D302" s="39"/>
      <c r="E302" s="44"/>
      <c r="F302" s="8"/>
      <c r="G302" s="11"/>
      <c r="H302" s="8"/>
      <c r="I302" s="8"/>
      <c r="J302" s="8"/>
      <c r="K302" s="11"/>
      <c r="L302" s="8"/>
      <c r="M302" s="8"/>
      <c r="N302" s="8"/>
    </row>
    <row r="303" spans="1:46" ht="15.75" outlineLevel="1" thickBot="1" x14ac:dyDescent="0.3">
      <c r="A303" s="113"/>
      <c r="B303" s="158" t="s">
        <v>41</v>
      </c>
      <c r="C303" s="196"/>
      <c r="D303" s="160"/>
      <c r="E303" s="161">
        <f>SUM(E293:E301)</f>
        <v>0</v>
      </c>
      <c r="F303" s="8"/>
      <c r="G303" s="11"/>
      <c r="H303" s="8"/>
      <c r="I303" s="8"/>
      <c r="J303" s="8"/>
      <c r="K303" s="11"/>
      <c r="L303" s="8"/>
      <c r="M303" s="8"/>
      <c r="N303" s="8"/>
    </row>
    <row r="304" spans="1:46" ht="15.75" outlineLevel="1" thickBot="1" x14ac:dyDescent="0.3">
      <c r="A304" s="113"/>
      <c r="B304" s="167"/>
      <c r="C304" s="198"/>
      <c r="D304" s="155"/>
      <c r="E304" s="156"/>
      <c r="F304" s="8"/>
      <c r="G304" s="11"/>
      <c r="H304" s="8"/>
      <c r="I304" s="8"/>
      <c r="J304" s="8"/>
      <c r="K304" s="11"/>
      <c r="L304" s="8"/>
      <c r="M304" s="8"/>
      <c r="N304" s="8"/>
    </row>
    <row r="305" spans="1:40" s="5" customFormat="1" ht="15.75" thickBot="1" x14ac:dyDescent="0.3">
      <c r="A305" s="112">
        <v>10</v>
      </c>
      <c r="B305" s="127" t="s">
        <v>14</v>
      </c>
      <c r="C305" s="199"/>
      <c r="D305" s="128"/>
      <c r="E305" s="105"/>
      <c r="F305" s="129"/>
      <c r="G305" s="130"/>
      <c r="H305" s="129"/>
      <c r="I305" s="129"/>
      <c r="J305" s="129"/>
      <c r="K305" s="130"/>
      <c r="L305" s="129"/>
      <c r="M305" s="129"/>
      <c r="N305" s="129"/>
      <c r="O305" s="131"/>
      <c r="P305" s="131"/>
      <c r="Q305" s="131"/>
      <c r="R305" s="131"/>
      <c r="S305" s="131"/>
      <c r="T305" s="132"/>
      <c r="U305" s="131"/>
      <c r="V305" s="131"/>
      <c r="W305" s="131"/>
      <c r="X305" s="132"/>
      <c r="Y305" s="131"/>
      <c r="Z305" s="131"/>
      <c r="AA305" s="131"/>
      <c r="AB305" s="132"/>
      <c r="AC305" s="131"/>
      <c r="AD305" s="131"/>
      <c r="AE305" s="131"/>
      <c r="AF305" s="132"/>
      <c r="AG305" s="131"/>
      <c r="AH305" s="131"/>
      <c r="AI305" s="131"/>
      <c r="AJ305" s="132"/>
      <c r="AK305" s="131"/>
      <c r="AL305" s="133"/>
      <c r="AN305" s="10"/>
    </row>
    <row r="306" spans="1:40" outlineLevel="1" x14ac:dyDescent="0.25">
      <c r="A306" s="83"/>
      <c r="B306" s="85"/>
      <c r="C306" s="191"/>
      <c r="D306" s="16"/>
      <c r="E306" s="44"/>
      <c r="F306" s="8"/>
      <c r="G306" s="11"/>
      <c r="H306" s="8"/>
      <c r="I306" s="8"/>
      <c r="J306" s="8"/>
      <c r="K306" s="11"/>
      <c r="L306" s="8"/>
      <c r="M306" s="8"/>
      <c r="N306" s="8"/>
    </row>
    <row r="307" spans="1:40" outlineLevel="1" x14ac:dyDescent="0.25">
      <c r="A307" s="173">
        <v>10.1</v>
      </c>
      <c r="B307" s="174" t="s">
        <v>184</v>
      </c>
      <c r="C307" s="182">
        <v>0</v>
      </c>
      <c r="D307" s="179"/>
      <c r="E307" s="177">
        <f>C307*D307</f>
        <v>0</v>
      </c>
      <c r="F307" s="8"/>
      <c r="G307" s="11"/>
      <c r="H307" s="8"/>
      <c r="I307" s="8"/>
      <c r="J307" s="8"/>
      <c r="K307" s="11"/>
      <c r="L307" s="8"/>
      <c r="M307" s="8"/>
      <c r="N307" s="8"/>
    </row>
    <row r="308" spans="1:40" outlineLevel="1" x14ac:dyDescent="0.25">
      <c r="A308" s="83"/>
      <c r="B308" s="85"/>
      <c r="C308" s="63"/>
      <c r="D308" s="16"/>
      <c r="E308" s="44"/>
      <c r="F308" s="8"/>
      <c r="G308" s="11"/>
      <c r="H308" s="8"/>
      <c r="I308" s="8"/>
      <c r="J308" s="8"/>
      <c r="K308" s="11"/>
      <c r="L308" s="8"/>
      <c r="M308" s="8"/>
      <c r="N308" s="8"/>
    </row>
    <row r="309" spans="1:40" outlineLevel="1" x14ac:dyDescent="0.25">
      <c r="A309" s="83"/>
      <c r="B309" s="95" t="s">
        <v>42</v>
      </c>
      <c r="C309" s="192"/>
      <c r="D309" s="19"/>
      <c r="E309" s="47">
        <f>SUM(E306:E308)</f>
        <v>0</v>
      </c>
      <c r="F309" s="8"/>
      <c r="G309" s="11"/>
      <c r="H309" s="8"/>
      <c r="I309" s="8"/>
      <c r="J309" s="8"/>
      <c r="K309" s="11"/>
      <c r="L309" s="8"/>
      <c r="M309" s="8"/>
      <c r="N309" s="8"/>
    </row>
    <row r="310" spans="1:40" ht="15.75" outlineLevel="1" thickBot="1" x14ac:dyDescent="0.3">
      <c r="A310" s="83"/>
      <c r="B310" s="85"/>
      <c r="C310" s="63"/>
      <c r="D310" s="16"/>
      <c r="E310" s="44"/>
      <c r="F310" s="8"/>
      <c r="G310" s="11"/>
      <c r="H310" s="8"/>
      <c r="I310" s="8"/>
      <c r="J310" s="8"/>
      <c r="K310" s="11"/>
      <c r="L310" s="8"/>
      <c r="M310" s="8"/>
      <c r="N310" s="8"/>
    </row>
    <row r="311" spans="1:40" s="5" customFormat="1" ht="15.75" thickBot="1" x14ac:dyDescent="0.3">
      <c r="A311" s="112">
        <v>11</v>
      </c>
      <c r="B311" s="127" t="s">
        <v>11</v>
      </c>
      <c r="C311" s="199"/>
      <c r="D311" s="104"/>
      <c r="E311" s="105"/>
      <c r="F311" s="34"/>
      <c r="G311" s="35"/>
      <c r="H311" s="34"/>
      <c r="I311" s="34"/>
      <c r="J311" s="34"/>
      <c r="K311" s="35"/>
      <c r="L311" s="34"/>
      <c r="M311" s="34"/>
      <c r="N311" s="34"/>
      <c r="T311" s="10"/>
      <c r="X311" s="10"/>
      <c r="AB311" s="10"/>
      <c r="AF311" s="10"/>
      <c r="AJ311" s="10"/>
      <c r="AN311" s="10"/>
    </row>
    <row r="312" spans="1:40" outlineLevel="1" x14ac:dyDescent="0.25">
      <c r="A312" s="83"/>
      <c r="B312" s="99"/>
      <c r="C312" s="191"/>
      <c r="D312" s="16"/>
      <c r="E312" s="44"/>
      <c r="F312" s="8"/>
      <c r="G312" s="11"/>
      <c r="H312" s="8"/>
      <c r="I312" s="8"/>
      <c r="J312" s="8"/>
      <c r="K312" s="11"/>
      <c r="L312" s="8"/>
      <c r="M312" s="8"/>
      <c r="N312" s="8"/>
    </row>
    <row r="313" spans="1:40" ht="25.5" outlineLevel="1" x14ac:dyDescent="0.25">
      <c r="A313" s="173">
        <v>11.1</v>
      </c>
      <c r="B313" s="174" t="s">
        <v>87</v>
      </c>
      <c r="C313" s="182">
        <v>0</v>
      </c>
      <c r="D313" s="176"/>
      <c r="E313" s="177">
        <f t="shared" ref="E313" si="124">C313*D313</f>
        <v>0</v>
      </c>
      <c r="F313" s="8"/>
      <c r="G313" s="35"/>
      <c r="H313" s="8"/>
      <c r="I313" s="8"/>
      <c r="J313" s="8"/>
      <c r="K313" s="11"/>
      <c r="L313" s="8"/>
      <c r="M313" s="8"/>
      <c r="N313" s="8"/>
    </row>
    <row r="314" spans="1:40" outlineLevel="1" x14ac:dyDescent="0.25">
      <c r="A314" s="83"/>
      <c r="B314" s="85"/>
      <c r="C314" s="63"/>
      <c r="D314" s="39"/>
      <c r="E314" s="44"/>
      <c r="F314" s="8"/>
      <c r="G314" s="11"/>
      <c r="H314" s="8"/>
      <c r="I314" s="8"/>
      <c r="J314" s="8"/>
      <c r="K314" s="11"/>
      <c r="L314" s="8"/>
      <c r="M314" s="8"/>
      <c r="N314" s="8"/>
    </row>
    <row r="315" spans="1:40" ht="25.5" outlineLevel="1" x14ac:dyDescent="0.25">
      <c r="A315" s="173">
        <v>11.2</v>
      </c>
      <c r="B315" s="174" t="s">
        <v>185</v>
      </c>
      <c r="C315" s="182">
        <v>0</v>
      </c>
      <c r="D315" s="176"/>
      <c r="E315" s="177">
        <f t="shared" ref="E315" si="125">C315*D315</f>
        <v>0</v>
      </c>
      <c r="F315" s="8"/>
      <c r="G315" s="35"/>
      <c r="H315" s="8"/>
      <c r="I315" s="8"/>
      <c r="J315" s="8"/>
      <c r="K315" s="37"/>
      <c r="L315" s="8"/>
      <c r="M315" s="8"/>
      <c r="N315" s="8"/>
    </row>
    <row r="316" spans="1:40" outlineLevel="1" x14ac:dyDescent="0.25">
      <c r="A316" s="83"/>
      <c r="B316" s="85"/>
      <c r="C316" s="63"/>
      <c r="D316" s="39"/>
      <c r="E316" s="44"/>
      <c r="F316" s="8"/>
      <c r="G316" s="37"/>
      <c r="H316" s="8"/>
      <c r="I316" s="8"/>
      <c r="J316" s="8"/>
      <c r="K316" s="37"/>
      <c r="L316" s="8"/>
      <c r="M316" s="8"/>
      <c r="N316" s="8"/>
    </row>
    <row r="317" spans="1:40" ht="25.5" outlineLevel="1" x14ac:dyDescent="0.25">
      <c r="A317" s="173">
        <v>11.3</v>
      </c>
      <c r="B317" s="174" t="s">
        <v>109</v>
      </c>
      <c r="C317" s="182">
        <v>0</v>
      </c>
      <c r="D317" s="176"/>
      <c r="E317" s="177">
        <f t="shared" ref="E317" si="126">C317*D317</f>
        <v>0</v>
      </c>
      <c r="F317" s="8"/>
      <c r="G317" s="35"/>
      <c r="H317" s="8"/>
      <c r="I317" s="8"/>
      <c r="J317" s="8"/>
      <c r="K317" s="11"/>
      <c r="L317" s="8"/>
      <c r="M317" s="8"/>
      <c r="N317" s="8"/>
    </row>
    <row r="318" spans="1:40" outlineLevel="1" x14ac:dyDescent="0.25">
      <c r="A318" s="83"/>
      <c r="B318" s="85"/>
      <c r="C318" s="63"/>
      <c r="D318" s="39"/>
      <c r="E318" s="44"/>
      <c r="F318" s="8"/>
      <c r="G318" s="37"/>
      <c r="H318" s="8"/>
      <c r="I318" s="8"/>
      <c r="J318" s="8"/>
      <c r="K318" s="37"/>
      <c r="L318" s="8"/>
      <c r="M318" s="8"/>
      <c r="N318" s="8"/>
    </row>
    <row r="319" spans="1:40" ht="25.5" outlineLevel="1" x14ac:dyDescent="0.25">
      <c r="A319" s="173">
        <v>11.4</v>
      </c>
      <c r="B319" s="174" t="s">
        <v>88</v>
      </c>
      <c r="C319" s="182">
        <v>0</v>
      </c>
      <c r="D319" s="176"/>
      <c r="E319" s="177">
        <f t="shared" ref="E319" si="127">C319*D319</f>
        <v>0</v>
      </c>
      <c r="F319" s="8"/>
      <c r="G319" s="35"/>
      <c r="H319" s="8"/>
      <c r="I319" s="8"/>
      <c r="J319" s="8"/>
      <c r="K319" s="11"/>
      <c r="L319" s="8"/>
      <c r="M319" s="8"/>
      <c r="N319" s="8"/>
    </row>
    <row r="320" spans="1:40" outlineLevel="1" x14ac:dyDescent="0.25">
      <c r="A320" s="83"/>
      <c r="B320" s="85"/>
      <c r="C320" s="63"/>
      <c r="D320" s="39"/>
      <c r="E320" s="44"/>
      <c r="F320" s="8"/>
      <c r="G320" s="11"/>
      <c r="H320" s="8"/>
      <c r="I320" s="8"/>
      <c r="J320" s="8"/>
      <c r="K320" s="11"/>
      <c r="L320" s="8"/>
      <c r="M320" s="8"/>
      <c r="N320" s="8"/>
    </row>
    <row r="321" spans="1:46" outlineLevel="1" x14ac:dyDescent="0.25">
      <c r="A321" s="173">
        <v>11.5</v>
      </c>
      <c r="B321" s="174" t="s">
        <v>186</v>
      </c>
      <c r="C321" s="182">
        <v>0</v>
      </c>
      <c r="D321" s="176"/>
      <c r="E321" s="177">
        <f t="shared" ref="E321" si="128">C321*D321</f>
        <v>0</v>
      </c>
      <c r="F321" s="8"/>
      <c r="G321" s="37"/>
      <c r="H321" s="8"/>
      <c r="I321" s="8"/>
      <c r="J321" s="8"/>
      <c r="K321" s="37"/>
      <c r="L321" s="8"/>
      <c r="M321" s="8"/>
      <c r="N321" s="8"/>
    </row>
    <row r="322" spans="1:46" outlineLevel="1" x14ac:dyDescent="0.25">
      <c r="A322" s="83"/>
      <c r="B322" s="85"/>
      <c r="C322" s="63"/>
      <c r="D322" s="39"/>
      <c r="E322" s="44"/>
      <c r="F322" s="8"/>
      <c r="G322" s="11"/>
      <c r="H322" s="8"/>
      <c r="I322" s="8"/>
      <c r="J322" s="8"/>
      <c r="K322" s="11"/>
      <c r="L322" s="8"/>
      <c r="M322" s="8"/>
      <c r="N322" s="8"/>
    </row>
    <row r="323" spans="1:46" ht="25.5" outlineLevel="1" x14ac:dyDescent="0.25">
      <c r="A323" s="173">
        <v>11.6</v>
      </c>
      <c r="B323" s="174" t="s">
        <v>89</v>
      </c>
      <c r="C323" s="182">
        <v>0</v>
      </c>
      <c r="D323" s="176"/>
      <c r="E323" s="177">
        <f t="shared" ref="E323" si="129">C323*D323</f>
        <v>0</v>
      </c>
      <c r="F323" s="8"/>
      <c r="G323" s="35"/>
      <c r="H323" s="8"/>
      <c r="I323" s="8"/>
      <c r="J323" s="8"/>
      <c r="K323" s="37"/>
      <c r="L323" s="8"/>
      <c r="M323" s="8"/>
      <c r="N323" s="8"/>
    </row>
    <row r="324" spans="1:46" outlineLevel="1" x14ac:dyDescent="0.25">
      <c r="A324" s="83"/>
      <c r="B324" s="85"/>
      <c r="C324" s="63"/>
      <c r="D324" s="39"/>
      <c r="E324" s="44"/>
      <c r="F324" s="8"/>
      <c r="G324" s="37"/>
      <c r="H324" s="8"/>
      <c r="I324" s="8"/>
      <c r="J324" s="8"/>
      <c r="K324" s="37"/>
      <c r="L324" s="8"/>
      <c r="M324" s="8"/>
      <c r="N324" s="8"/>
    </row>
    <row r="325" spans="1:46" ht="25.5" outlineLevel="1" x14ac:dyDescent="0.25">
      <c r="A325" s="83">
        <v>11.7</v>
      </c>
      <c r="B325" s="88" t="s">
        <v>90</v>
      </c>
      <c r="C325" s="63">
        <v>3</v>
      </c>
      <c r="D325" s="39"/>
      <c r="E325" s="44">
        <f t="shared" ref="E325" si="130">C325*D325</f>
        <v>0</v>
      </c>
      <c r="F325" s="8"/>
      <c r="G325" s="35"/>
      <c r="H325" s="8"/>
      <c r="I325" s="8"/>
      <c r="J325" s="8"/>
      <c r="K325" s="11"/>
      <c r="L325" s="8"/>
      <c r="M325" s="8"/>
      <c r="N325" s="8"/>
    </row>
    <row r="326" spans="1:46" outlineLevel="1" x14ac:dyDescent="0.25">
      <c r="A326" s="83"/>
      <c r="B326" s="85"/>
      <c r="C326" s="63"/>
      <c r="D326" s="39"/>
      <c r="E326" s="44"/>
      <c r="F326" s="8"/>
      <c r="G326" s="11"/>
      <c r="H326" s="8"/>
      <c r="I326" s="8"/>
      <c r="J326" s="8"/>
      <c r="K326" s="11"/>
      <c r="L326" s="8"/>
      <c r="M326" s="8"/>
      <c r="N326" s="8"/>
    </row>
    <row r="327" spans="1:46" outlineLevel="1" x14ac:dyDescent="0.25">
      <c r="A327" s="83"/>
      <c r="B327" s="95" t="s">
        <v>43</v>
      </c>
      <c r="C327" s="192"/>
      <c r="D327" s="19"/>
      <c r="E327" s="47">
        <f>SUM(E312:E326)</f>
        <v>0</v>
      </c>
      <c r="F327" s="8"/>
      <c r="G327" s="11"/>
      <c r="H327" s="8"/>
      <c r="I327" s="8"/>
      <c r="J327" s="8"/>
      <c r="K327" s="11"/>
      <c r="L327" s="8"/>
      <c r="M327" s="8"/>
      <c r="N327" s="8"/>
    </row>
    <row r="328" spans="1:46" ht="15.75" outlineLevel="1" thickBot="1" x14ac:dyDescent="0.3">
      <c r="A328" s="83"/>
      <c r="B328" s="85"/>
      <c r="C328" s="63"/>
      <c r="D328" s="16"/>
      <c r="E328" s="44"/>
      <c r="F328" s="8"/>
      <c r="G328" s="11"/>
      <c r="H328" s="8"/>
      <c r="I328" s="8"/>
      <c r="J328" s="8"/>
      <c r="K328" s="11"/>
      <c r="L328" s="8"/>
      <c r="M328" s="8"/>
      <c r="N328" s="8"/>
    </row>
    <row r="329" spans="1:46" s="5" customFormat="1" ht="15.75" thickBot="1" x14ac:dyDescent="0.3">
      <c r="A329" s="112">
        <v>12</v>
      </c>
      <c r="B329" s="127" t="s">
        <v>12</v>
      </c>
      <c r="C329" s="199"/>
      <c r="D329" s="104"/>
      <c r="E329" s="105"/>
      <c r="F329" s="34"/>
      <c r="G329" s="35"/>
      <c r="H329" s="34"/>
      <c r="I329" s="34"/>
      <c r="J329" s="34"/>
      <c r="K329" s="35"/>
      <c r="L329" s="34"/>
      <c r="M329" s="34"/>
      <c r="N329" s="34"/>
      <c r="T329" s="10"/>
      <c r="X329" s="10"/>
      <c r="AB329" s="10"/>
      <c r="AF329" s="10"/>
      <c r="AJ329" s="10"/>
      <c r="AN329" s="10"/>
    </row>
    <row r="330" spans="1:46" s="9" customFormat="1" outlineLevel="1" x14ac:dyDescent="0.25">
      <c r="A330" s="83"/>
      <c r="B330" s="94"/>
      <c r="C330" s="191"/>
      <c r="D330" s="16"/>
      <c r="E330" s="44"/>
      <c r="F330" s="8"/>
      <c r="G330" s="11"/>
      <c r="H330" s="8"/>
      <c r="I330" s="8"/>
      <c r="J330" s="8"/>
      <c r="K330" s="11"/>
      <c r="L330" s="8"/>
      <c r="M330" s="8"/>
      <c r="N330" s="8"/>
      <c r="O330"/>
      <c r="P330"/>
      <c r="Q330"/>
      <c r="R330"/>
      <c r="S330"/>
      <c r="U330"/>
      <c r="V330"/>
      <c r="W330"/>
      <c r="Y330"/>
      <c r="Z330"/>
      <c r="AA330"/>
      <c r="AC330"/>
      <c r="AD330"/>
      <c r="AE330"/>
      <c r="AG330"/>
      <c r="AH330"/>
      <c r="AI330"/>
      <c r="AK330"/>
      <c r="AL330"/>
      <c r="AM330"/>
      <c r="AO330"/>
      <c r="AP330"/>
      <c r="AQ330"/>
      <c r="AR330"/>
      <c r="AS330"/>
      <c r="AT330"/>
    </row>
    <row r="331" spans="1:46" s="9" customFormat="1" ht="38.25" outlineLevel="1" x14ac:dyDescent="0.25">
      <c r="A331" s="83">
        <v>12.1</v>
      </c>
      <c r="B331" s="88" t="s">
        <v>92</v>
      </c>
      <c r="C331" s="63">
        <v>3</v>
      </c>
      <c r="D331" s="16"/>
      <c r="E331" s="44">
        <f t="shared" ref="E331" si="131">C331*D331</f>
        <v>0</v>
      </c>
      <c r="F331" s="8"/>
      <c r="G331" s="8"/>
      <c r="H331" s="8"/>
      <c r="I331" s="8"/>
      <c r="J331" s="8"/>
      <c r="K331" s="11"/>
      <c r="L331" s="8"/>
      <c r="M331" s="8"/>
      <c r="N331" s="8"/>
      <c r="O331"/>
      <c r="P331"/>
      <c r="Q331"/>
      <c r="R331"/>
      <c r="S331"/>
      <c r="U331"/>
      <c r="V331"/>
      <c r="W331"/>
      <c r="Y331"/>
      <c r="Z331"/>
      <c r="AA331"/>
      <c r="AC331"/>
      <c r="AD331"/>
      <c r="AE331"/>
      <c r="AG331"/>
      <c r="AH331"/>
      <c r="AI331"/>
      <c r="AK331"/>
      <c r="AL331"/>
      <c r="AM331"/>
      <c r="AO331"/>
      <c r="AP331"/>
      <c r="AQ331"/>
      <c r="AR331"/>
      <c r="AS331"/>
      <c r="AT331"/>
    </row>
    <row r="332" spans="1:46" s="9" customFormat="1" outlineLevel="1" x14ac:dyDescent="0.25">
      <c r="A332" s="83"/>
      <c r="B332" s="88"/>
      <c r="C332" s="63"/>
      <c r="D332" s="16"/>
      <c r="E332" s="44"/>
      <c r="F332" s="8"/>
      <c r="G332" s="8"/>
      <c r="H332" s="8"/>
      <c r="I332" s="8"/>
      <c r="J332" s="8"/>
      <c r="K332" s="11"/>
      <c r="L332" s="8"/>
      <c r="M332" s="8"/>
      <c r="N332" s="8"/>
      <c r="O332"/>
      <c r="P332"/>
      <c r="Q332"/>
      <c r="R332"/>
      <c r="S332"/>
      <c r="U332"/>
      <c r="V332"/>
      <c r="W332"/>
      <c r="Y332"/>
      <c r="Z332"/>
      <c r="AA332"/>
      <c r="AC332"/>
      <c r="AD332"/>
      <c r="AE332"/>
      <c r="AG332"/>
      <c r="AH332"/>
      <c r="AI332"/>
      <c r="AK332"/>
      <c r="AL332"/>
      <c r="AM332"/>
      <c r="AO332"/>
      <c r="AP332"/>
      <c r="AQ332"/>
      <c r="AR332"/>
      <c r="AS332"/>
      <c r="AT332"/>
    </row>
    <row r="333" spans="1:46" s="9" customFormat="1" ht="38.25" outlineLevel="1" x14ac:dyDescent="0.25">
      <c r="A333" s="173">
        <v>12.2</v>
      </c>
      <c r="B333" s="174" t="s">
        <v>93</v>
      </c>
      <c r="C333" s="182">
        <v>0</v>
      </c>
      <c r="D333" s="179"/>
      <c r="E333" s="177">
        <f t="shared" ref="E333" si="132">C333*D333</f>
        <v>0</v>
      </c>
      <c r="F333" s="8"/>
      <c r="G333" s="8"/>
      <c r="H333" s="8"/>
      <c r="I333" s="8"/>
      <c r="J333" s="8"/>
      <c r="K333" s="11"/>
      <c r="L333" s="8"/>
      <c r="M333" s="8"/>
      <c r="N333" s="8"/>
      <c r="O333"/>
      <c r="P333"/>
      <c r="Q333"/>
      <c r="R333"/>
      <c r="S333"/>
      <c r="U333"/>
      <c r="V333"/>
      <c r="W333"/>
      <c r="Y333"/>
      <c r="Z333"/>
      <c r="AA333"/>
      <c r="AC333"/>
      <c r="AD333"/>
      <c r="AE333"/>
      <c r="AG333"/>
      <c r="AH333"/>
      <c r="AI333"/>
      <c r="AK333"/>
      <c r="AL333"/>
      <c r="AM333"/>
      <c r="AO333"/>
      <c r="AP333"/>
      <c r="AQ333"/>
      <c r="AR333"/>
      <c r="AS333"/>
      <c r="AT333"/>
    </row>
    <row r="334" spans="1:46" s="9" customFormat="1" outlineLevel="1" x14ac:dyDescent="0.25">
      <c r="A334" s="83"/>
      <c r="B334" s="88"/>
      <c r="C334" s="63"/>
      <c r="D334" s="16"/>
      <c r="E334" s="44"/>
      <c r="F334" s="8"/>
      <c r="G334" s="8"/>
      <c r="H334" s="8"/>
      <c r="I334" s="8"/>
      <c r="J334" s="8"/>
      <c r="K334" s="11"/>
      <c r="L334" s="8"/>
      <c r="M334" s="8"/>
      <c r="N334" s="8"/>
      <c r="O334"/>
      <c r="P334"/>
      <c r="Q334"/>
      <c r="R334"/>
      <c r="S334"/>
      <c r="U334"/>
      <c r="V334"/>
      <c r="W334"/>
      <c r="Y334"/>
      <c r="Z334"/>
      <c r="AA334"/>
      <c r="AC334"/>
      <c r="AD334"/>
      <c r="AE334"/>
      <c r="AG334"/>
      <c r="AH334"/>
      <c r="AI334"/>
      <c r="AK334"/>
      <c r="AL334"/>
      <c r="AM334"/>
      <c r="AO334"/>
      <c r="AP334"/>
      <c r="AQ334"/>
      <c r="AR334"/>
      <c r="AS334"/>
      <c r="AT334"/>
    </row>
    <row r="335" spans="1:46" s="9" customFormat="1" ht="38.25" outlineLevel="1" x14ac:dyDescent="0.25">
      <c r="A335" s="173">
        <v>12.3</v>
      </c>
      <c r="B335" s="174" t="s">
        <v>94</v>
      </c>
      <c r="C335" s="182">
        <v>0</v>
      </c>
      <c r="D335" s="179"/>
      <c r="E335" s="177">
        <f t="shared" ref="E335" si="133">C335*D335</f>
        <v>0</v>
      </c>
      <c r="F335" s="8"/>
      <c r="G335" s="8"/>
      <c r="H335" s="8"/>
      <c r="I335" s="8"/>
      <c r="J335" s="8"/>
      <c r="K335" s="11"/>
      <c r="L335" s="8"/>
      <c r="M335" s="8"/>
      <c r="N335" s="8"/>
      <c r="O335"/>
      <c r="P335"/>
      <c r="Q335"/>
      <c r="R335"/>
      <c r="S335"/>
      <c r="U335"/>
      <c r="V335"/>
      <c r="W335"/>
      <c r="Y335"/>
      <c r="Z335"/>
      <c r="AA335"/>
      <c r="AC335"/>
      <c r="AD335"/>
      <c r="AE335"/>
      <c r="AG335"/>
      <c r="AH335"/>
      <c r="AI335"/>
      <c r="AK335"/>
      <c r="AL335"/>
      <c r="AM335"/>
      <c r="AO335"/>
      <c r="AP335"/>
      <c r="AQ335"/>
      <c r="AR335"/>
      <c r="AS335"/>
      <c r="AT335"/>
    </row>
    <row r="336" spans="1:46" s="9" customFormat="1" outlineLevel="1" x14ac:dyDescent="0.25">
      <c r="A336" s="83"/>
      <c r="B336" s="88"/>
      <c r="C336" s="63"/>
      <c r="D336" s="16"/>
      <c r="E336" s="44"/>
      <c r="F336" s="8"/>
      <c r="G336" s="8"/>
      <c r="H336" s="8"/>
      <c r="I336" s="8"/>
      <c r="J336" s="8"/>
      <c r="K336" s="11"/>
      <c r="L336" s="8"/>
      <c r="M336" s="8"/>
      <c r="N336" s="8"/>
      <c r="O336"/>
      <c r="P336"/>
      <c r="Q336"/>
      <c r="R336"/>
      <c r="S336"/>
      <c r="U336"/>
      <c r="V336"/>
      <c r="W336"/>
      <c r="Y336"/>
      <c r="Z336"/>
      <c r="AA336"/>
      <c r="AC336"/>
      <c r="AD336"/>
      <c r="AE336"/>
      <c r="AG336"/>
      <c r="AH336"/>
      <c r="AI336"/>
      <c r="AK336"/>
      <c r="AL336"/>
      <c r="AM336"/>
      <c r="AO336"/>
      <c r="AP336"/>
      <c r="AQ336"/>
      <c r="AR336"/>
      <c r="AS336"/>
      <c r="AT336"/>
    </row>
    <row r="337" spans="1:46" s="9" customFormat="1" ht="25.5" outlineLevel="1" x14ac:dyDescent="0.25">
      <c r="A337" s="173">
        <v>12.4</v>
      </c>
      <c r="B337" s="174" t="s">
        <v>95</v>
      </c>
      <c r="C337" s="182">
        <v>0</v>
      </c>
      <c r="D337" s="179"/>
      <c r="E337" s="177">
        <f t="shared" ref="E337" si="134">C337*D337</f>
        <v>0</v>
      </c>
      <c r="F337" s="8"/>
      <c r="G337" s="8"/>
      <c r="H337" s="8"/>
      <c r="I337" s="8"/>
      <c r="J337" s="8"/>
      <c r="K337" s="11"/>
      <c r="L337" s="8"/>
      <c r="M337" s="8"/>
      <c r="N337" s="8"/>
      <c r="O337"/>
      <c r="P337"/>
      <c r="Q337"/>
      <c r="R337"/>
      <c r="S337"/>
      <c r="U337"/>
      <c r="V337"/>
      <c r="W337"/>
      <c r="Y337"/>
      <c r="Z337"/>
      <c r="AA337"/>
      <c r="AC337"/>
      <c r="AD337"/>
      <c r="AE337"/>
      <c r="AG337"/>
      <c r="AH337"/>
      <c r="AI337"/>
      <c r="AK337"/>
      <c r="AL337"/>
      <c r="AM337"/>
      <c r="AO337"/>
      <c r="AP337"/>
      <c r="AQ337"/>
      <c r="AR337"/>
      <c r="AS337"/>
      <c r="AT337"/>
    </row>
    <row r="338" spans="1:46" outlineLevel="1" x14ac:dyDescent="0.25">
      <c r="A338" s="83"/>
      <c r="B338" s="88"/>
      <c r="C338" s="63"/>
      <c r="D338" s="16"/>
      <c r="E338" s="44"/>
      <c r="F338" s="8"/>
      <c r="G338" s="8"/>
      <c r="H338" s="8"/>
      <c r="I338" s="8"/>
      <c r="J338" s="8"/>
      <c r="K338" s="11"/>
      <c r="L338" s="8"/>
      <c r="M338" s="8"/>
      <c r="N338" s="8"/>
    </row>
    <row r="339" spans="1:46" ht="25.5" outlineLevel="1" x14ac:dyDescent="0.25">
      <c r="A339" s="173">
        <v>12.5</v>
      </c>
      <c r="B339" s="174" t="s">
        <v>96</v>
      </c>
      <c r="C339" s="182">
        <v>0</v>
      </c>
      <c r="D339" s="179"/>
      <c r="E339" s="177">
        <f t="shared" ref="E339" si="135">C339*D339</f>
        <v>0</v>
      </c>
      <c r="F339" s="8"/>
      <c r="G339" s="8"/>
      <c r="H339" s="8"/>
      <c r="I339" s="8"/>
      <c r="J339" s="8"/>
      <c r="K339" s="11"/>
      <c r="L339" s="8"/>
      <c r="M339" s="8"/>
      <c r="N339" s="8"/>
    </row>
    <row r="340" spans="1:46" outlineLevel="1" x14ac:dyDescent="0.25">
      <c r="A340" s="83"/>
      <c r="B340" s="85"/>
      <c r="C340" s="63"/>
      <c r="D340" s="16"/>
      <c r="E340" s="44"/>
      <c r="F340" s="8"/>
      <c r="G340" s="8"/>
      <c r="H340" s="8"/>
      <c r="I340" s="8"/>
      <c r="J340" s="8"/>
      <c r="K340" s="11"/>
      <c r="L340" s="8"/>
      <c r="M340" s="8"/>
      <c r="N340" s="8"/>
    </row>
    <row r="341" spans="1:46" ht="25.5" outlineLevel="1" x14ac:dyDescent="0.25">
      <c r="A341" s="173">
        <v>12.6</v>
      </c>
      <c r="B341" s="174" t="s">
        <v>97</v>
      </c>
      <c r="C341" s="182">
        <v>0</v>
      </c>
      <c r="D341" s="179"/>
      <c r="E341" s="177">
        <f t="shared" ref="E341" si="136">C341*D341</f>
        <v>0</v>
      </c>
      <c r="F341" s="8"/>
      <c r="G341" s="8"/>
      <c r="H341" s="8"/>
      <c r="I341" s="8"/>
      <c r="J341" s="8"/>
      <c r="K341" s="11"/>
      <c r="L341" s="8"/>
      <c r="M341" s="8"/>
      <c r="N341" s="8"/>
    </row>
    <row r="342" spans="1:46" outlineLevel="1" x14ac:dyDescent="0.25">
      <c r="A342" s="83"/>
      <c r="B342" s="88"/>
      <c r="C342" s="63"/>
      <c r="D342" s="16"/>
      <c r="E342" s="44"/>
      <c r="F342" s="8"/>
      <c r="G342" s="8"/>
      <c r="H342" s="8"/>
      <c r="I342" s="8"/>
      <c r="J342" s="8"/>
      <c r="K342" s="11"/>
      <c r="L342" s="8"/>
      <c r="M342" s="8"/>
      <c r="N342" s="8"/>
    </row>
    <row r="343" spans="1:46" ht="15.75" outlineLevel="1" thickBot="1" x14ac:dyDescent="0.3">
      <c r="A343" s="113"/>
      <c r="B343" s="158" t="s">
        <v>44</v>
      </c>
      <c r="C343" s="196"/>
      <c r="D343" s="160"/>
      <c r="E343" s="161">
        <f>SUM(E330:E342)</f>
        <v>0</v>
      </c>
      <c r="F343" s="8"/>
      <c r="G343" s="11"/>
      <c r="H343" s="8"/>
      <c r="I343" s="8"/>
      <c r="J343" s="8"/>
      <c r="K343" s="11"/>
      <c r="L343" s="8"/>
      <c r="M343" s="8"/>
      <c r="N343" s="8"/>
    </row>
    <row r="344" spans="1:46" ht="15.75" outlineLevel="1" thickBot="1" x14ac:dyDescent="0.3">
      <c r="A344" s="113"/>
      <c r="B344" s="167"/>
      <c r="C344" s="198"/>
      <c r="D344" s="155"/>
      <c r="E344" s="156"/>
      <c r="F344" s="8"/>
      <c r="G344" s="11"/>
      <c r="H344" s="8"/>
      <c r="I344" s="8"/>
      <c r="J344" s="8"/>
      <c r="K344" s="11"/>
      <c r="L344" s="8"/>
      <c r="M344" s="8"/>
      <c r="N344" s="8"/>
    </row>
    <row r="345" spans="1:46" s="5" customFormat="1" ht="15.75" thickBot="1" x14ac:dyDescent="0.3">
      <c r="A345" s="112">
        <v>13</v>
      </c>
      <c r="B345" s="127" t="s">
        <v>15</v>
      </c>
      <c r="C345" s="199"/>
      <c r="D345" s="104"/>
      <c r="E345" s="105"/>
      <c r="F345" s="34"/>
      <c r="G345" s="35"/>
      <c r="H345" s="34"/>
      <c r="I345" s="34"/>
      <c r="J345" s="34"/>
      <c r="K345" s="35"/>
      <c r="L345" s="34"/>
      <c r="M345" s="34"/>
      <c r="N345" s="34"/>
      <c r="T345" s="10"/>
      <c r="X345" s="10"/>
      <c r="AB345" s="10"/>
      <c r="AF345" s="10"/>
      <c r="AJ345" s="10"/>
      <c r="AN345" s="10"/>
    </row>
    <row r="346" spans="1:46" s="9" customFormat="1" outlineLevel="1" x14ac:dyDescent="0.25">
      <c r="A346" s="83"/>
      <c r="B346" s="85"/>
      <c r="C346" s="63"/>
      <c r="D346" s="39"/>
      <c r="E346" s="48"/>
      <c r="F346" s="8"/>
      <c r="G346" s="11"/>
      <c r="H346" s="8"/>
      <c r="I346" s="8"/>
      <c r="J346" s="8"/>
      <c r="K346" s="11"/>
      <c r="L346" s="8"/>
      <c r="M346" s="8"/>
      <c r="N346" s="8"/>
      <c r="O346"/>
      <c r="P346"/>
      <c r="Q346"/>
      <c r="R346"/>
      <c r="S346"/>
      <c r="U346"/>
      <c r="V346"/>
      <c r="W346"/>
      <c r="Y346"/>
      <c r="Z346"/>
      <c r="AA346"/>
      <c r="AC346"/>
      <c r="AD346"/>
      <c r="AE346"/>
      <c r="AG346"/>
      <c r="AH346"/>
      <c r="AI346"/>
      <c r="AK346"/>
      <c r="AL346"/>
      <c r="AM346"/>
      <c r="AO346"/>
      <c r="AP346"/>
      <c r="AQ346"/>
      <c r="AR346"/>
      <c r="AS346"/>
      <c r="AT346"/>
    </row>
    <row r="347" spans="1:46" s="9" customFormat="1" ht="38.25" outlineLevel="1" x14ac:dyDescent="0.25">
      <c r="A347" s="173">
        <v>13.1</v>
      </c>
      <c r="B347" s="174" t="s">
        <v>187</v>
      </c>
      <c r="C347" s="182">
        <v>0</v>
      </c>
      <c r="D347" s="176"/>
      <c r="E347" s="181">
        <f t="shared" ref="E347" si="137">C347*D347</f>
        <v>0</v>
      </c>
      <c r="F347" s="8"/>
      <c r="G347" s="8"/>
      <c r="H347" s="8"/>
      <c r="I347" s="8"/>
      <c r="J347" s="8"/>
      <c r="K347" s="11"/>
      <c r="L347" s="8"/>
      <c r="M347" s="8"/>
      <c r="N347" s="8"/>
      <c r="O347"/>
      <c r="P347"/>
      <c r="Q347"/>
      <c r="R347"/>
      <c r="S347"/>
      <c r="U347"/>
      <c r="V347"/>
      <c r="W347"/>
      <c r="Y347"/>
      <c r="Z347"/>
      <c r="AA347"/>
      <c r="AC347"/>
      <c r="AD347"/>
      <c r="AE347"/>
      <c r="AG347"/>
      <c r="AH347"/>
      <c r="AI347"/>
      <c r="AK347"/>
      <c r="AL347"/>
      <c r="AM347"/>
      <c r="AO347"/>
      <c r="AP347"/>
      <c r="AQ347"/>
      <c r="AR347"/>
      <c r="AS347"/>
      <c r="AT347"/>
    </row>
    <row r="348" spans="1:46" s="9" customFormat="1" outlineLevel="1" x14ac:dyDescent="0.25">
      <c r="A348" s="83"/>
      <c r="B348" s="88"/>
      <c r="C348" s="63"/>
      <c r="D348" s="39"/>
      <c r="E348" s="48"/>
      <c r="F348" s="8"/>
      <c r="G348" s="8"/>
      <c r="H348" s="8"/>
      <c r="I348" s="8"/>
      <c r="J348" s="8"/>
      <c r="K348" s="11"/>
      <c r="L348" s="8"/>
      <c r="M348" s="8"/>
      <c r="N348" s="8"/>
      <c r="O348"/>
      <c r="P348"/>
      <c r="Q348"/>
      <c r="R348"/>
      <c r="S348"/>
      <c r="U348"/>
      <c r="V348"/>
      <c r="W348"/>
      <c r="Y348"/>
      <c r="Z348"/>
      <c r="AA348"/>
      <c r="AC348"/>
      <c r="AD348"/>
      <c r="AE348"/>
      <c r="AG348"/>
      <c r="AH348"/>
      <c r="AI348"/>
      <c r="AK348"/>
      <c r="AL348"/>
      <c r="AM348"/>
      <c r="AO348"/>
      <c r="AP348"/>
      <c r="AQ348"/>
      <c r="AR348"/>
      <c r="AS348"/>
      <c r="AT348"/>
    </row>
    <row r="349" spans="1:46" s="9" customFormat="1" ht="38.25" outlineLevel="1" x14ac:dyDescent="0.25">
      <c r="A349" s="173">
        <v>13.2</v>
      </c>
      <c r="B349" s="174" t="s">
        <v>188</v>
      </c>
      <c r="C349" s="182">
        <v>0</v>
      </c>
      <c r="D349" s="176"/>
      <c r="E349" s="181">
        <f t="shared" ref="E349" si="138">C349*D349</f>
        <v>0</v>
      </c>
      <c r="F349" s="8"/>
      <c r="G349" s="11"/>
      <c r="H349" s="8"/>
      <c r="I349" s="8"/>
      <c r="J349" s="8"/>
      <c r="K349" s="11"/>
      <c r="L349" s="8"/>
      <c r="M349" s="8"/>
      <c r="N349" s="8"/>
      <c r="O349"/>
      <c r="P349"/>
      <c r="Q349"/>
      <c r="R349"/>
      <c r="S349"/>
      <c r="U349"/>
      <c r="V349"/>
      <c r="W349"/>
      <c r="Y349"/>
      <c r="Z349"/>
      <c r="AA349"/>
      <c r="AC349"/>
      <c r="AD349"/>
      <c r="AE349"/>
      <c r="AG349"/>
      <c r="AH349"/>
      <c r="AI349"/>
      <c r="AK349"/>
      <c r="AL349"/>
      <c r="AM349"/>
      <c r="AO349"/>
      <c r="AP349"/>
      <c r="AQ349"/>
      <c r="AR349"/>
      <c r="AS349"/>
      <c r="AT349"/>
    </row>
    <row r="350" spans="1:46" s="9" customFormat="1" outlineLevel="1" x14ac:dyDescent="0.25">
      <c r="A350" s="83"/>
      <c r="B350" s="85"/>
      <c r="C350" s="63"/>
      <c r="D350" s="39"/>
      <c r="E350" s="48"/>
      <c r="F350" s="8"/>
      <c r="G350" s="11"/>
      <c r="H350" s="8"/>
      <c r="I350" s="8"/>
      <c r="J350" s="8"/>
      <c r="K350" s="11"/>
      <c r="L350" s="8"/>
      <c r="M350" s="8"/>
      <c r="N350" s="8"/>
      <c r="O350"/>
      <c r="P350"/>
      <c r="Q350"/>
      <c r="R350"/>
      <c r="S350"/>
      <c r="U350"/>
      <c r="V350"/>
      <c r="W350"/>
      <c r="Y350"/>
      <c r="Z350"/>
      <c r="AA350"/>
      <c r="AC350"/>
      <c r="AD350"/>
      <c r="AE350"/>
      <c r="AG350"/>
      <c r="AH350"/>
      <c r="AI350"/>
      <c r="AK350"/>
      <c r="AL350"/>
      <c r="AM350"/>
      <c r="AO350"/>
      <c r="AP350"/>
      <c r="AQ350"/>
      <c r="AR350"/>
      <c r="AS350"/>
      <c r="AT350"/>
    </row>
    <row r="351" spans="1:46" s="9" customFormat="1" ht="63.75" outlineLevel="1" x14ac:dyDescent="0.25">
      <c r="A351" s="173">
        <v>13.3</v>
      </c>
      <c r="B351" s="174" t="s">
        <v>189</v>
      </c>
      <c r="C351" s="182">
        <v>0</v>
      </c>
      <c r="D351" s="176"/>
      <c r="E351" s="181">
        <f t="shared" ref="E351" si="139">C351*D351</f>
        <v>0</v>
      </c>
      <c r="F351" s="8"/>
      <c r="G351" s="11"/>
      <c r="H351" s="8"/>
      <c r="I351" s="8"/>
      <c r="J351" s="8"/>
      <c r="K351" s="11"/>
      <c r="L351" s="8"/>
      <c r="M351" s="8"/>
      <c r="N351" s="8"/>
      <c r="O351"/>
      <c r="P351"/>
      <c r="Q351"/>
      <c r="R351"/>
      <c r="S351"/>
      <c r="U351"/>
      <c r="V351"/>
      <c r="W351"/>
      <c r="Y351"/>
      <c r="Z351"/>
      <c r="AA351"/>
      <c r="AC351"/>
      <c r="AD351"/>
      <c r="AE351"/>
      <c r="AG351"/>
      <c r="AH351"/>
      <c r="AI351"/>
      <c r="AK351"/>
      <c r="AL351"/>
      <c r="AM351"/>
      <c r="AO351"/>
      <c r="AP351"/>
      <c r="AQ351"/>
      <c r="AR351"/>
      <c r="AS351"/>
      <c r="AT351"/>
    </row>
    <row r="352" spans="1:46" s="9" customFormat="1" outlineLevel="1" x14ac:dyDescent="0.25">
      <c r="A352" s="83"/>
      <c r="B352" s="85"/>
      <c r="C352" s="63"/>
      <c r="D352" s="39"/>
      <c r="E352" s="48"/>
      <c r="F352" s="8"/>
      <c r="G352" s="11"/>
      <c r="H352" s="8"/>
      <c r="I352" s="8"/>
      <c r="J352" s="8"/>
      <c r="K352" s="11"/>
      <c r="L352" s="8"/>
      <c r="M352" s="8"/>
      <c r="N352" s="8"/>
      <c r="O352"/>
      <c r="P352"/>
      <c r="Q352"/>
      <c r="R352"/>
      <c r="S352"/>
      <c r="U352"/>
      <c r="V352"/>
      <c r="W352"/>
      <c r="Y352"/>
      <c r="Z352"/>
      <c r="AA352"/>
      <c r="AC352"/>
      <c r="AD352"/>
      <c r="AE352"/>
      <c r="AG352"/>
      <c r="AH352"/>
      <c r="AI352"/>
      <c r="AK352"/>
      <c r="AL352"/>
      <c r="AM352"/>
      <c r="AO352"/>
      <c r="AP352"/>
      <c r="AQ352"/>
      <c r="AR352"/>
      <c r="AS352"/>
      <c r="AT352"/>
    </row>
    <row r="353" spans="1:46" s="9" customFormat="1" ht="63.75" outlineLevel="1" x14ac:dyDescent="0.25">
      <c r="A353" s="173">
        <v>13.4</v>
      </c>
      <c r="B353" s="174" t="s">
        <v>190</v>
      </c>
      <c r="C353" s="182">
        <v>0</v>
      </c>
      <c r="D353" s="176"/>
      <c r="E353" s="181">
        <f t="shared" ref="E353" si="140">C353*D353</f>
        <v>0</v>
      </c>
      <c r="F353" s="8"/>
      <c r="G353" s="8"/>
      <c r="H353" s="8"/>
      <c r="I353" s="8"/>
      <c r="J353" s="8"/>
      <c r="K353" s="11"/>
      <c r="L353" s="8"/>
      <c r="M353" s="8"/>
      <c r="N353" s="8"/>
      <c r="O353"/>
      <c r="P353"/>
      <c r="Q353"/>
      <c r="R353"/>
      <c r="S353"/>
      <c r="U353"/>
      <c r="V353"/>
      <c r="W353"/>
      <c r="Y353"/>
      <c r="Z353"/>
      <c r="AA353"/>
      <c r="AC353"/>
      <c r="AD353"/>
      <c r="AE353"/>
      <c r="AG353"/>
      <c r="AH353"/>
      <c r="AI353"/>
      <c r="AK353"/>
      <c r="AL353"/>
      <c r="AM353"/>
      <c r="AO353"/>
      <c r="AP353"/>
      <c r="AQ353"/>
      <c r="AR353"/>
      <c r="AS353"/>
      <c r="AT353"/>
    </row>
    <row r="354" spans="1:46" s="9" customFormat="1" outlineLevel="1" x14ac:dyDescent="0.25">
      <c r="A354" s="83"/>
      <c r="B354" s="85"/>
      <c r="C354" s="63"/>
      <c r="D354" s="39"/>
      <c r="E354" s="48"/>
      <c r="F354" s="8"/>
      <c r="G354" s="8"/>
      <c r="H354" s="8"/>
      <c r="I354" s="8"/>
      <c r="J354" s="8"/>
      <c r="K354" s="11"/>
      <c r="L354" s="8"/>
      <c r="M354" s="8"/>
      <c r="N354" s="8"/>
      <c r="O354"/>
      <c r="P354"/>
      <c r="Q354"/>
      <c r="R354"/>
      <c r="S354"/>
      <c r="U354"/>
      <c r="V354"/>
      <c r="W354"/>
      <c r="Y354"/>
      <c r="Z354"/>
      <c r="AA354"/>
      <c r="AC354"/>
      <c r="AD354"/>
      <c r="AE354"/>
      <c r="AG354"/>
      <c r="AH354"/>
      <c r="AI354"/>
      <c r="AK354"/>
      <c r="AL354"/>
      <c r="AM354"/>
      <c r="AO354"/>
      <c r="AP354"/>
      <c r="AQ354"/>
      <c r="AR354"/>
      <c r="AS354"/>
      <c r="AT354"/>
    </row>
    <row r="355" spans="1:46" s="9" customFormat="1" ht="51" outlineLevel="1" x14ac:dyDescent="0.25">
      <c r="A355" s="173">
        <v>13.5</v>
      </c>
      <c r="B355" s="174" t="s">
        <v>191</v>
      </c>
      <c r="C355" s="182">
        <v>0</v>
      </c>
      <c r="D355" s="176"/>
      <c r="E355" s="181">
        <f t="shared" ref="E355" si="141">C355*D355</f>
        <v>0</v>
      </c>
      <c r="F355" s="8"/>
      <c r="G355" s="8"/>
      <c r="H355" s="8"/>
      <c r="I355" s="8"/>
      <c r="J355" s="8"/>
      <c r="K355" s="11"/>
      <c r="L355" s="8"/>
      <c r="M355" s="8"/>
      <c r="N355" s="8"/>
      <c r="O355"/>
      <c r="P355"/>
      <c r="Q355"/>
      <c r="R355"/>
      <c r="S355"/>
      <c r="U355"/>
      <c r="V355"/>
      <c r="W355"/>
      <c r="Y355"/>
      <c r="Z355"/>
      <c r="AA355"/>
      <c r="AC355"/>
      <c r="AD355"/>
      <c r="AE355"/>
      <c r="AG355"/>
      <c r="AH355"/>
      <c r="AI355"/>
      <c r="AK355"/>
      <c r="AL355"/>
      <c r="AM355"/>
      <c r="AO355"/>
      <c r="AP355"/>
      <c r="AQ355"/>
      <c r="AR355"/>
      <c r="AS355"/>
      <c r="AT355"/>
    </row>
    <row r="356" spans="1:46" s="9" customFormat="1" outlineLevel="1" x14ac:dyDescent="0.25">
      <c r="A356" s="83"/>
      <c r="B356" s="85"/>
      <c r="C356" s="63"/>
      <c r="D356" s="39"/>
      <c r="E356" s="48"/>
      <c r="F356" s="8"/>
      <c r="G356" s="8"/>
      <c r="H356" s="8"/>
      <c r="I356" s="8"/>
      <c r="J356" s="8"/>
      <c r="K356" s="11"/>
      <c r="L356" s="8"/>
      <c r="M356" s="8"/>
      <c r="N356" s="8"/>
      <c r="O356"/>
      <c r="P356"/>
      <c r="Q356"/>
      <c r="R356"/>
      <c r="S356"/>
      <c r="U356"/>
      <c r="V356"/>
      <c r="W356"/>
      <c r="Y356"/>
      <c r="Z356"/>
      <c r="AA356"/>
      <c r="AC356"/>
      <c r="AD356"/>
      <c r="AE356"/>
      <c r="AG356"/>
      <c r="AH356"/>
      <c r="AI356"/>
      <c r="AK356"/>
      <c r="AL356"/>
      <c r="AM356"/>
      <c r="AO356"/>
      <c r="AP356"/>
      <c r="AQ356"/>
      <c r="AR356"/>
      <c r="AS356"/>
      <c r="AT356"/>
    </row>
    <row r="357" spans="1:46" s="9" customFormat="1" ht="38.25" outlineLevel="1" x14ac:dyDescent="0.25">
      <c r="A357" s="83">
        <v>13.6</v>
      </c>
      <c r="B357" s="88" t="s">
        <v>126</v>
      </c>
      <c r="C357" s="63">
        <v>10</v>
      </c>
      <c r="D357" s="39"/>
      <c r="E357" s="48">
        <f t="shared" ref="E357" si="142">C357*D357</f>
        <v>0</v>
      </c>
      <c r="F357" s="8"/>
      <c r="G357" s="8"/>
      <c r="H357" s="8"/>
      <c r="I357" s="8"/>
      <c r="J357" s="8"/>
      <c r="K357" s="11"/>
      <c r="L357" s="8"/>
      <c r="M357" s="8"/>
      <c r="N357" s="8"/>
      <c r="O357"/>
      <c r="P357"/>
      <c r="Q357"/>
      <c r="R357"/>
      <c r="S357"/>
      <c r="U357"/>
      <c r="V357"/>
      <c r="W357"/>
      <c r="Y357"/>
      <c r="Z357"/>
      <c r="AA357"/>
      <c r="AC357"/>
      <c r="AD357"/>
      <c r="AE357"/>
      <c r="AG357"/>
      <c r="AH357"/>
      <c r="AI357"/>
      <c r="AK357"/>
      <c r="AL357"/>
      <c r="AM357"/>
      <c r="AO357"/>
      <c r="AP357"/>
      <c r="AQ357"/>
      <c r="AR357"/>
      <c r="AS357"/>
      <c r="AT357"/>
    </row>
    <row r="358" spans="1:46" s="9" customFormat="1" outlineLevel="1" x14ac:dyDescent="0.25">
      <c r="A358" s="83"/>
      <c r="B358" s="85"/>
      <c r="C358" s="63"/>
      <c r="D358" s="39"/>
      <c r="E358" s="48"/>
      <c r="F358" s="8"/>
      <c r="G358" s="11"/>
      <c r="H358" s="8"/>
      <c r="I358" s="8"/>
      <c r="J358" s="8"/>
      <c r="K358" s="11"/>
      <c r="L358" s="8"/>
      <c r="M358" s="8"/>
      <c r="N358" s="8"/>
      <c r="O358"/>
      <c r="P358"/>
      <c r="Q358"/>
      <c r="R358"/>
      <c r="S358"/>
      <c r="U358"/>
      <c r="V358"/>
      <c r="W358"/>
      <c r="Y358"/>
      <c r="Z358"/>
      <c r="AA358"/>
      <c r="AC358"/>
      <c r="AD358"/>
      <c r="AE358"/>
      <c r="AG358"/>
      <c r="AH358"/>
      <c r="AI358"/>
      <c r="AK358"/>
      <c r="AL358"/>
      <c r="AM358"/>
      <c r="AO358"/>
      <c r="AP358"/>
      <c r="AQ358"/>
      <c r="AR358"/>
      <c r="AS358"/>
      <c r="AT358"/>
    </row>
    <row r="359" spans="1:46" s="9" customFormat="1" ht="38.25" outlineLevel="1" x14ac:dyDescent="0.25">
      <c r="A359" s="83">
        <v>13.7</v>
      </c>
      <c r="B359" s="88" t="s">
        <v>127</v>
      </c>
      <c r="C359" s="63">
        <v>1</v>
      </c>
      <c r="D359" s="39"/>
      <c r="E359" s="48">
        <f t="shared" ref="E359" si="143">C359*D359</f>
        <v>0</v>
      </c>
      <c r="F359" s="8"/>
      <c r="G359" s="8"/>
      <c r="H359" s="8"/>
      <c r="I359" s="8"/>
      <c r="J359" s="8"/>
      <c r="K359" s="11"/>
      <c r="L359" s="8"/>
      <c r="M359" s="8"/>
      <c r="N359" s="8"/>
      <c r="O359"/>
      <c r="P359"/>
      <c r="Q359"/>
      <c r="R359"/>
      <c r="S359"/>
      <c r="U359"/>
      <c r="V359"/>
      <c r="W359"/>
      <c r="Y359"/>
      <c r="Z359"/>
      <c r="AA359"/>
      <c r="AC359"/>
      <c r="AD359"/>
      <c r="AE359"/>
      <c r="AG359"/>
      <c r="AH359"/>
      <c r="AI359"/>
      <c r="AK359"/>
      <c r="AL359"/>
      <c r="AM359"/>
      <c r="AO359"/>
      <c r="AP359"/>
      <c r="AQ359"/>
      <c r="AR359"/>
      <c r="AS359"/>
      <c r="AT359"/>
    </row>
    <row r="360" spans="1:46" s="9" customFormat="1" outlineLevel="1" x14ac:dyDescent="0.25">
      <c r="A360" s="83"/>
      <c r="B360" s="85"/>
      <c r="C360" s="63"/>
      <c r="D360" s="39"/>
      <c r="E360" s="48"/>
      <c r="F360" s="8"/>
      <c r="G360" s="8"/>
      <c r="H360" s="8"/>
      <c r="I360" s="8"/>
      <c r="J360" s="8"/>
      <c r="K360" s="11"/>
      <c r="L360" s="8"/>
      <c r="M360" s="8"/>
      <c r="N360" s="8"/>
      <c r="O360"/>
      <c r="P360"/>
      <c r="Q360"/>
      <c r="R360"/>
      <c r="S360"/>
      <c r="U360"/>
      <c r="V360"/>
      <c r="W360"/>
      <c r="Y360"/>
      <c r="Z360"/>
      <c r="AA360"/>
      <c r="AC360"/>
      <c r="AD360"/>
      <c r="AE360"/>
      <c r="AG360"/>
      <c r="AH360"/>
      <c r="AI360"/>
      <c r="AK360"/>
      <c r="AL360"/>
      <c r="AM360"/>
      <c r="AO360"/>
      <c r="AP360"/>
      <c r="AQ360"/>
      <c r="AR360"/>
      <c r="AS360"/>
      <c r="AT360"/>
    </row>
    <row r="361" spans="1:46" s="9" customFormat="1" ht="63.75" outlineLevel="1" x14ac:dyDescent="0.25">
      <c r="A361" s="173">
        <v>13.8</v>
      </c>
      <c r="B361" s="174" t="s">
        <v>128</v>
      </c>
      <c r="C361" s="182">
        <v>0</v>
      </c>
      <c r="D361" s="176"/>
      <c r="E361" s="181">
        <f t="shared" ref="E361" si="144">C361*D361</f>
        <v>0</v>
      </c>
      <c r="F361" s="8"/>
      <c r="G361" s="11"/>
      <c r="H361" s="8"/>
      <c r="I361" s="8"/>
      <c r="J361" s="8"/>
      <c r="K361" s="11"/>
      <c r="L361" s="8"/>
      <c r="M361" s="8"/>
      <c r="N361" s="8"/>
      <c r="O361"/>
      <c r="P361"/>
      <c r="Q361"/>
      <c r="R361"/>
      <c r="S361"/>
      <c r="U361"/>
      <c r="V361"/>
      <c r="W361"/>
      <c r="Y361"/>
      <c r="Z361"/>
      <c r="AA361"/>
      <c r="AC361"/>
      <c r="AD361"/>
      <c r="AE361"/>
      <c r="AG361"/>
      <c r="AH361"/>
      <c r="AI361"/>
      <c r="AK361"/>
      <c r="AL361"/>
      <c r="AM361"/>
      <c r="AO361"/>
      <c r="AP361"/>
      <c r="AQ361"/>
      <c r="AR361"/>
      <c r="AS361"/>
      <c r="AT361"/>
    </row>
    <row r="362" spans="1:46" s="9" customFormat="1" outlineLevel="1" x14ac:dyDescent="0.25">
      <c r="A362" s="83"/>
      <c r="B362" s="85"/>
      <c r="C362" s="63"/>
      <c r="D362" s="39"/>
      <c r="E362" s="48"/>
      <c r="F362" s="8"/>
      <c r="G362" s="11"/>
      <c r="H362" s="8"/>
      <c r="I362" s="8"/>
      <c r="J362" s="8"/>
      <c r="K362" s="11"/>
      <c r="L362" s="8"/>
      <c r="M362" s="8"/>
      <c r="N362" s="8"/>
      <c r="O362"/>
      <c r="P362"/>
      <c r="Q362"/>
      <c r="R362"/>
      <c r="S362"/>
      <c r="U362"/>
      <c r="V362"/>
      <c r="W362"/>
      <c r="Y362"/>
      <c r="Z362"/>
      <c r="AA362"/>
      <c r="AC362"/>
      <c r="AD362"/>
      <c r="AE362"/>
      <c r="AG362"/>
      <c r="AH362"/>
      <c r="AI362"/>
      <c r="AK362"/>
      <c r="AL362"/>
      <c r="AM362"/>
      <c r="AO362"/>
      <c r="AP362"/>
      <c r="AQ362"/>
      <c r="AR362"/>
      <c r="AS362"/>
      <c r="AT362"/>
    </row>
    <row r="363" spans="1:46" s="9" customFormat="1" ht="25.5" outlineLevel="1" x14ac:dyDescent="0.25">
      <c r="A363" s="173">
        <v>13.9</v>
      </c>
      <c r="B363" s="174" t="s">
        <v>168</v>
      </c>
      <c r="C363" s="182">
        <v>0</v>
      </c>
      <c r="D363" s="176"/>
      <c r="E363" s="181">
        <f t="shared" ref="E363" si="145">C363*D363</f>
        <v>0</v>
      </c>
      <c r="F363" s="8"/>
      <c r="G363" s="8"/>
      <c r="H363" s="8"/>
      <c r="I363" s="8"/>
      <c r="J363" s="8"/>
      <c r="K363" s="11"/>
      <c r="L363" s="8"/>
      <c r="M363" s="8"/>
      <c r="N363" s="8"/>
      <c r="O363"/>
      <c r="P363"/>
      <c r="Q363"/>
      <c r="R363"/>
      <c r="S363"/>
      <c r="U363"/>
      <c r="V363"/>
      <c r="W363"/>
      <c r="Y363"/>
      <c r="Z363"/>
      <c r="AA363"/>
      <c r="AC363"/>
      <c r="AD363"/>
      <c r="AE363"/>
      <c r="AG363"/>
      <c r="AH363"/>
      <c r="AI363"/>
      <c r="AK363"/>
      <c r="AL363"/>
      <c r="AM363"/>
      <c r="AO363"/>
      <c r="AP363"/>
      <c r="AQ363"/>
      <c r="AR363"/>
      <c r="AS363"/>
      <c r="AT363"/>
    </row>
    <row r="364" spans="1:46" s="9" customFormat="1" outlineLevel="1" x14ac:dyDescent="0.25">
      <c r="A364" s="83"/>
      <c r="B364" s="85"/>
      <c r="C364" s="63"/>
      <c r="D364" s="39"/>
      <c r="E364" s="48"/>
      <c r="F364" s="8"/>
      <c r="G364" s="8"/>
      <c r="H364" s="8"/>
      <c r="I364" s="8"/>
      <c r="J364" s="8"/>
      <c r="K364" s="11"/>
      <c r="L364" s="8"/>
      <c r="M364" s="8"/>
      <c r="N364" s="8"/>
      <c r="O364"/>
      <c r="P364"/>
      <c r="Q364"/>
      <c r="R364"/>
      <c r="S364"/>
      <c r="U364"/>
      <c r="V364"/>
      <c r="W364"/>
      <c r="Y364"/>
      <c r="Z364"/>
      <c r="AA364"/>
      <c r="AC364"/>
      <c r="AD364"/>
      <c r="AE364"/>
      <c r="AG364"/>
      <c r="AH364"/>
      <c r="AI364"/>
      <c r="AK364"/>
      <c r="AL364"/>
      <c r="AM364"/>
      <c r="AO364"/>
      <c r="AP364"/>
      <c r="AQ364"/>
      <c r="AR364"/>
      <c r="AS364"/>
      <c r="AT364"/>
    </row>
    <row r="365" spans="1:46" s="9" customFormat="1" ht="25.5" outlineLevel="1" x14ac:dyDescent="0.25">
      <c r="A365" s="180">
        <v>13.1</v>
      </c>
      <c r="B365" s="174" t="s">
        <v>169</v>
      </c>
      <c r="C365" s="182">
        <v>0</v>
      </c>
      <c r="D365" s="176"/>
      <c r="E365" s="181">
        <f t="shared" ref="E365" si="146">C365*D365</f>
        <v>0</v>
      </c>
      <c r="F365" s="8"/>
      <c r="G365" s="8"/>
      <c r="H365" s="8"/>
      <c r="I365" s="8"/>
      <c r="J365" s="8"/>
      <c r="K365" s="11"/>
      <c r="L365" s="8"/>
      <c r="M365" s="8"/>
      <c r="N365" s="8"/>
      <c r="O365"/>
      <c r="P365"/>
      <c r="Q365"/>
      <c r="R365"/>
      <c r="S365"/>
      <c r="U365"/>
      <c r="V365"/>
      <c r="W365"/>
      <c r="Y365"/>
      <c r="Z365"/>
      <c r="AA365"/>
      <c r="AC365"/>
      <c r="AD365"/>
      <c r="AE365"/>
      <c r="AG365"/>
      <c r="AH365"/>
      <c r="AI365"/>
      <c r="AK365"/>
      <c r="AL365"/>
      <c r="AM365"/>
      <c r="AO365"/>
      <c r="AP365"/>
      <c r="AQ365"/>
      <c r="AR365"/>
      <c r="AS365"/>
      <c r="AT365"/>
    </row>
    <row r="366" spans="1:46" s="9" customFormat="1" outlineLevel="1" x14ac:dyDescent="0.25">
      <c r="A366" s="103"/>
      <c r="B366" s="85"/>
      <c r="C366" s="63"/>
      <c r="D366" s="39"/>
      <c r="E366" s="48"/>
      <c r="F366" s="8"/>
      <c r="G366" s="8"/>
      <c r="H366" s="8"/>
      <c r="I366" s="8"/>
      <c r="J366" s="8"/>
      <c r="K366" s="11"/>
      <c r="L366" s="8"/>
      <c r="M366" s="8"/>
      <c r="N366" s="8"/>
      <c r="O366"/>
      <c r="P366"/>
      <c r="Q366"/>
      <c r="R366"/>
      <c r="S366"/>
      <c r="U366"/>
      <c r="V366"/>
      <c r="W366"/>
      <c r="Y366"/>
      <c r="Z366"/>
      <c r="AA366"/>
      <c r="AC366"/>
      <c r="AD366"/>
      <c r="AE366"/>
      <c r="AG366"/>
      <c r="AH366"/>
      <c r="AI366"/>
      <c r="AK366"/>
      <c r="AL366"/>
      <c r="AM366"/>
      <c r="AO366"/>
      <c r="AP366"/>
      <c r="AQ366"/>
      <c r="AR366"/>
      <c r="AS366"/>
      <c r="AT366"/>
    </row>
    <row r="367" spans="1:46" s="9" customFormat="1" ht="25.5" outlineLevel="1" x14ac:dyDescent="0.25">
      <c r="A367" s="180">
        <v>13.11</v>
      </c>
      <c r="B367" s="174" t="s">
        <v>170</v>
      </c>
      <c r="C367" s="182">
        <v>0</v>
      </c>
      <c r="D367" s="176"/>
      <c r="E367" s="181">
        <f t="shared" ref="E367" si="147">C367*D367</f>
        <v>0</v>
      </c>
      <c r="F367" s="8"/>
      <c r="G367" s="8"/>
      <c r="H367" s="8"/>
      <c r="I367" s="8"/>
      <c r="J367" s="8"/>
      <c r="K367" s="11"/>
      <c r="L367" s="8"/>
      <c r="M367" s="8"/>
      <c r="N367" s="8"/>
      <c r="O367"/>
      <c r="P367"/>
      <c r="Q367"/>
      <c r="R367"/>
      <c r="S367"/>
      <c r="U367"/>
      <c r="V367"/>
      <c r="W367"/>
      <c r="Y367"/>
      <c r="Z367"/>
      <c r="AA367"/>
      <c r="AC367"/>
      <c r="AD367"/>
      <c r="AE367"/>
      <c r="AG367"/>
      <c r="AH367"/>
      <c r="AI367"/>
      <c r="AK367"/>
      <c r="AL367"/>
      <c r="AM367"/>
      <c r="AO367"/>
      <c r="AP367"/>
      <c r="AQ367"/>
      <c r="AR367"/>
      <c r="AS367"/>
      <c r="AT367"/>
    </row>
    <row r="368" spans="1:46" s="9" customFormat="1" outlineLevel="1" x14ac:dyDescent="0.25">
      <c r="A368" s="103"/>
      <c r="B368" s="85"/>
      <c r="C368" s="63"/>
      <c r="D368" s="39"/>
      <c r="E368" s="48"/>
      <c r="F368" s="8"/>
      <c r="G368" s="11"/>
      <c r="H368" s="8"/>
      <c r="I368" s="8"/>
      <c r="J368" s="8"/>
      <c r="K368" s="11"/>
      <c r="L368" s="8"/>
      <c r="M368" s="8"/>
      <c r="N368" s="8"/>
      <c r="O368"/>
      <c r="P368"/>
      <c r="Q368"/>
      <c r="R368"/>
      <c r="S368"/>
      <c r="U368"/>
      <c r="V368"/>
      <c r="W368"/>
      <c r="Y368"/>
      <c r="Z368"/>
      <c r="AA368"/>
      <c r="AC368"/>
      <c r="AD368"/>
      <c r="AE368"/>
      <c r="AG368"/>
      <c r="AH368"/>
      <c r="AI368"/>
      <c r="AK368"/>
      <c r="AL368"/>
      <c r="AM368"/>
      <c r="AO368"/>
      <c r="AP368"/>
      <c r="AQ368"/>
      <c r="AR368"/>
      <c r="AS368"/>
      <c r="AT368"/>
    </row>
    <row r="369" spans="1:46" s="9" customFormat="1" ht="38.25" outlineLevel="1" x14ac:dyDescent="0.25">
      <c r="A369" s="180">
        <v>13.12</v>
      </c>
      <c r="B369" s="174" t="s">
        <v>171</v>
      </c>
      <c r="C369" s="182">
        <v>0</v>
      </c>
      <c r="D369" s="176"/>
      <c r="E369" s="181">
        <f t="shared" ref="E369" si="148">C369*D369</f>
        <v>0</v>
      </c>
      <c r="F369" s="8"/>
      <c r="G369" s="8"/>
      <c r="H369" s="8"/>
      <c r="I369" s="8"/>
      <c r="J369" s="8"/>
      <c r="K369" s="11"/>
      <c r="L369" s="8"/>
      <c r="M369" s="8"/>
      <c r="N369" s="8"/>
      <c r="O369"/>
      <c r="P369"/>
      <c r="Q369"/>
      <c r="R369"/>
      <c r="S369"/>
      <c r="U369"/>
      <c r="V369"/>
      <c r="W369"/>
      <c r="Y369"/>
      <c r="Z369"/>
      <c r="AA369"/>
      <c r="AC369"/>
      <c r="AD369"/>
      <c r="AE369"/>
      <c r="AG369"/>
      <c r="AH369"/>
      <c r="AI369"/>
      <c r="AK369"/>
      <c r="AL369"/>
      <c r="AM369"/>
      <c r="AO369"/>
      <c r="AP369"/>
      <c r="AQ369"/>
      <c r="AR369"/>
      <c r="AS369"/>
      <c r="AT369"/>
    </row>
    <row r="370" spans="1:46" s="9" customFormat="1" outlineLevel="1" x14ac:dyDescent="0.25">
      <c r="A370" s="103"/>
      <c r="B370" s="85"/>
      <c r="C370" s="63"/>
      <c r="D370" s="39"/>
      <c r="E370" s="48"/>
      <c r="F370" s="8"/>
      <c r="G370" s="11"/>
      <c r="H370" s="8"/>
      <c r="I370" s="8"/>
      <c r="J370" s="8"/>
      <c r="K370" s="11"/>
      <c r="L370" s="8"/>
      <c r="M370" s="8"/>
      <c r="N370" s="8"/>
      <c r="O370"/>
      <c r="P370"/>
      <c r="Q370"/>
      <c r="R370"/>
      <c r="S370"/>
      <c r="U370"/>
      <c r="V370"/>
      <c r="W370"/>
      <c r="Y370"/>
      <c r="Z370"/>
      <c r="AA370"/>
      <c r="AC370"/>
      <c r="AD370"/>
      <c r="AE370"/>
      <c r="AG370"/>
      <c r="AH370"/>
      <c r="AI370"/>
      <c r="AK370"/>
      <c r="AL370"/>
      <c r="AM370"/>
      <c r="AO370"/>
      <c r="AP370"/>
      <c r="AQ370"/>
      <c r="AR370"/>
      <c r="AS370"/>
      <c r="AT370"/>
    </row>
    <row r="371" spans="1:46" s="9" customFormat="1" ht="42" customHeight="1" outlineLevel="1" x14ac:dyDescent="0.25">
      <c r="A371" s="180">
        <v>13.13</v>
      </c>
      <c r="B371" s="174" t="s">
        <v>172</v>
      </c>
      <c r="C371" s="182">
        <v>0</v>
      </c>
      <c r="D371" s="176"/>
      <c r="E371" s="181">
        <f t="shared" ref="E371" si="149">C371*D371</f>
        <v>0</v>
      </c>
      <c r="F371" s="8"/>
      <c r="G371" s="8"/>
      <c r="H371" s="8"/>
      <c r="I371" s="8"/>
      <c r="J371" s="8"/>
      <c r="K371" s="11"/>
      <c r="L371" s="8"/>
      <c r="M371" s="8"/>
      <c r="N371" s="8"/>
      <c r="O371"/>
      <c r="P371"/>
      <c r="Q371"/>
      <c r="R371"/>
      <c r="S371"/>
      <c r="U371"/>
      <c r="V371"/>
      <c r="W371"/>
      <c r="Y371"/>
      <c r="Z371"/>
      <c r="AA371"/>
      <c r="AC371"/>
      <c r="AD371"/>
      <c r="AE371"/>
      <c r="AG371"/>
      <c r="AH371"/>
      <c r="AI371"/>
      <c r="AK371"/>
      <c r="AL371"/>
      <c r="AM371"/>
      <c r="AO371"/>
      <c r="AP371"/>
      <c r="AQ371"/>
      <c r="AR371"/>
      <c r="AS371"/>
      <c r="AT371"/>
    </row>
    <row r="372" spans="1:46" s="9" customFormat="1" outlineLevel="1" x14ac:dyDescent="0.25">
      <c r="A372" s="103"/>
      <c r="B372" s="85"/>
      <c r="C372" s="63"/>
      <c r="D372" s="39"/>
      <c r="E372" s="48"/>
      <c r="F372" s="8"/>
      <c r="G372" s="11"/>
      <c r="H372" s="8"/>
      <c r="I372" s="8"/>
      <c r="J372" s="8"/>
      <c r="K372" s="11"/>
      <c r="L372" s="8"/>
      <c r="M372" s="8"/>
      <c r="N372" s="8"/>
      <c r="O372"/>
      <c r="P372"/>
      <c r="Q372"/>
      <c r="R372"/>
      <c r="S372"/>
      <c r="U372"/>
      <c r="V372"/>
      <c r="W372"/>
      <c r="Y372"/>
      <c r="Z372"/>
      <c r="AA372"/>
      <c r="AC372"/>
      <c r="AD372"/>
      <c r="AE372"/>
      <c r="AG372"/>
      <c r="AH372"/>
      <c r="AI372"/>
      <c r="AK372"/>
      <c r="AL372"/>
      <c r="AM372"/>
      <c r="AO372"/>
      <c r="AP372"/>
      <c r="AQ372"/>
      <c r="AR372"/>
      <c r="AS372"/>
      <c r="AT372"/>
    </row>
    <row r="373" spans="1:46" s="9" customFormat="1" ht="25.5" outlineLevel="1" x14ac:dyDescent="0.25">
      <c r="A373" s="180">
        <v>13.14</v>
      </c>
      <c r="B373" s="174" t="s">
        <v>173</v>
      </c>
      <c r="C373" s="182">
        <v>0</v>
      </c>
      <c r="D373" s="176"/>
      <c r="E373" s="181">
        <f t="shared" ref="E373" si="150">C373*D373</f>
        <v>0</v>
      </c>
      <c r="F373" s="8"/>
      <c r="G373" s="8"/>
      <c r="H373" s="8"/>
      <c r="I373" s="8"/>
      <c r="J373" s="8"/>
      <c r="K373" s="11"/>
      <c r="L373" s="8"/>
      <c r="M373" s="8"/>
      <c r="N373" s="8"/>
      <c r="O373"/>
      <c r="P373"/>
      <c r="Q373"/>
      <c r="R373"/>
      <c r="S373"/>
      <c r="U373"/>
      <c r="V373"/>
      <c r="W373"/>
      <c r="Y373"/>
      <c r="Z373"/>
      <c r="AA373"/>
      <c r="AC373"/>
      <c r="AD373"/>
      <c r="AE373"/>
      <c r="AG373"/>
      <c r="AH373"/>
      <c r="AI373"/>
      <c r="AK373"/>
      <c r="AL373"/>
      <c r="AM373"/>
      <c r="AO373"/>
      <c r="AP373"/>
      <c r="AQ373"/>
      <c r="AR373"/>
      <c r="AS373"/>
      <c r="AT373"/>
    </row>
    <row r="374" spans="1:46" s="9" customFormat="1" outlineLevel="1" x14ac:dyDescent="0.25">
      <c r="A374" s="103"/>
      <c r="B374" s="85"/>
      <c r="C374" s="63"/>
      <c r="D374" s="39"/>
      <c r="E374" s="48"/>
      <c r="F374" s="8"/>
      <c r="G374" s="11"/>
      <c r="H374" s="8"/>
      <c r="I374" s="8"/>
      <c r="J374" s="8"/>
      <c r="K374" s="11"/>
      <c r="L374" s="8"/>
      <c r="M374" s="8"/>
      <c r="N374" s="8"/>
      <c r="O374"/>
      <c r="P374"/>
      <c r="Q374"/>
      <c r="R374"/>
      <c r="S374"/>
      <c r="U374"/>
      <c r="V374"/>
      <c r="W374"/>
      <c r="Y374"/>
      <c r="Z374"/>
      <c r="AA374"/>
      <c r="AC374"/>
      <c r="AD374"/>
      <c r="AE374"/>
      <c r="AG374"/>
      <c r="AH374"/>
      <c r="AI374"/>
      <c r="AK374"/>
      <c r="AL374"/>
      <c r="AM374"/>
      <c r="AO374"/>
      <c r="AP374"/>
      <c r="AQ374"/>
      <c r="AR374"/>
      <c r="AS374"/>
      <c r="AT374"/>
    </row>
    <row r="375" spans="1:46" s="9" customFormat="1" ht="25.5" outlineLevel="1" x14ac:dyDescent="0.25">
      <c r="A375" s="180">
        <v>13.15</v>
      </c>
      <c r="B375" s="174" t="s">
        <v>174</v>
      </c>
      <c r="C375" s="182">
        <v>0</v>
      </c>
      <c r="D375" s="176"/>
      <c r="E375" s="181">
        <f t="shared" ref="E375" si="151">C375*D375</f>
        <v>0</v>
      </c>
      <c r="F375" s="8"/>
      <c r="G375" s="8"/>
      <c r="H375" s="8"/>
      <c r="I375" s="8"/>
      <c r="J375" s="8"/>
      <c r="K375" s="11"/>
      <c r="L375" s="8"/>
      <c r="M375" s="8"/>
      <c r="N375" s="8"/>
      <c r="O375"/>
      <c r="P375"/>
      <c r="Q375"/>
      <c r="R375"/>
      <c r="S375"/>
      <c r="U375"/>
      <c r="V375"/>
      <c r="W375"/>
      <c r="Y375"/>
      <c r="Z375"/>
      <c r="AA375"/>
      <c r="AC375"/>
      <c r="AD375"/>
      <c r="AE375"/>
      <c r="AG375"/>
      <c r="AH375"/>
      <c r="AI375"/>
      <c r="AK375"/>
      <c r="AL375"/>
      <c r="AM375"/>
      <c r="AO375"/>
      <c r="AP375"/>
      <c r="AQ375"/>
      <c r="AR375"/>
      <c r="AS375"/>
      <c r="AT375"/>
    </row>
    <row r="376" spans="1:46" s="9" customFormat="1" outlineLevel="1" x14ac:dyDescent="0.25">
      <c r="A376" s="103"/>
      <c r="B376" s="85"/>
      <c r="C376" s="63"/>
      <c r="D376" s="39"/>
      <c r="E376" s="48"/>
      <c r="F376" s="8"/>
      <c r="G376" s="11"/>
      <c r="H376" s="8"/>
      <c r="I376" s="8"/>
      <c r="J376" s="8"/>
      <c r="K376" s="11"/>
      <c r="L376" s="8"/>
      <c r="M376" s="8"/>
      <c r="N376" s="8"/>
      <c r="O376"/>
      <c r="P376"/>
      <c r="Q376"/>
      <c r="R376"/>
      <c r="S376"/>
      <c r="U376"/>
      <c r="V376"/>
      <c r="W376"/>
      <c r="Y376"/>
      <c r="Z376"/>
      <c r="AA376"/>
      <c r="AC376"/>
      <c r="AD376"/>
      <c r="AE376"/>
      <c r="AG376"/>
      <c r="AH376"/>
      <c r="AI376"/>
      <c r="AK376"/>
      <c r="AL376"/>
      <c r="AM376"/>
      <c r="AO376"/>
      <c r="AP376"/>
      <c r="AQ376"/>
      <c r="AR376"/>
      <c r="AS376"/>
      <c r="AT376"/>
    </row>
    <row r="377" spans="1:46" s="9" customFormat="1" ht="38.25" outlineLevel="1" x14ac:dyDescent="0.25">
      <c r="A377" s="103">
        <v>13.16</v>
      </c>
      <c r="B377" s="88" t="s">
        <v>175</v>
      </c>
      <c r="C377" s="63">
        <v>1</v>
      </c>
      <c r="D377" s="39"/>
      <c r="E377" s="48">
        <f t="shared" ref="E377" si="152">C377*D377</f>
        <v>0</v>
      </c>
      <c r="F377" s="8"/>
      <c r="G377" s="8"/>
      <c r="H377" s="8"/>
      <c r="I377" s="8"/>
      <c r="J377" s="8"/>
      <c r="K377" s="11"/>
      <c r="L377" s="8"/>
      <c r="M377" s="8"/>
      <c r="N377" s="8"/>
      <c r="O377"/>
      <c r="P377"/>
      <c r="Q377"/>
      <c r="R377"/>
      <c r="S377"/>
      <c r="U377"/>
      <c r="V377"/>
      <c r="W377"/>
      <c r="Y377"/>
      <c r="Z377"/>
      <c r="AA377"/>
      <c r="AC377"/>
      <c r="AD377"/>
      <c r="AE377"/>
      <c r="AG377"/>
      <c r="AH377"/>
      <c r="AI377"/>
      <c r="AK377"/>
      <c r="AL377"/>
      <c r="AM377"/>
      <c r="AO377"/>
      <c r="AP377"/>
      <c r="AQ377"/>
      <c r="AR377"/>
      <c r="AS377"/>
      <c r="AT377"/>
    </row>
    <row r="378" spans="1:46" s="9" customFormat="1" outlineLevel="1" x14ac:dyDescent="0.25">
      <c r="A378" s="103"/>
      <c r="B378" s="85"/>
      <c r="C378" s="63"/>
      <c r="D378" s="39"/>
      <c r="E378" s="48"/>
      <c r="F378" s="8"/>
      <c r="G378" s="8"/>
      <c r="H378" s="8"/>
      <c r="I378" s="8"/>
      <c r="J378" s="8"/>
      <c r="K378" s="11"/>
      <c r="L378" s="8"/>
      <c r="M378" s="8"/>
      <c r="N378" s="8"/>
      <c r="O378"/>
      <c r="P378"/>
      <c r="Q378"/>
      <c r="R378"/>
      <c r="S378"/>
      <c r="U378"/>
      <c r="V378"/>
      <c r="W378"/>
      <c r="Y378"/>
      <c r="Z378"/>
      <c r="AA378"/>
      <c r="AC378"/>
      <c r="AD378"/>
      <c r="AE378"/>
      <c r="AG378"/>
      <c r="AH378"/>
      <c r="AI378"/>
      <c r="AK378"/>
      <c r="AL378"/>
      <c r="AM378"/>
      <c r="AO378"/>
      <c r="AP378"/>
      <c r="AQ378"/>
      <c r="AR378"/>
      <c r="AS378"/>
      <c r="AT378"/>
    </row>
    <row r="379" spans="1:46" s="9" customFormat="1" ht="38.25" outlineLevel="1" x14ac:dyDescent="0.25">
      <c r="A379" s="103">
        <v>13.17</v>
      </c>
      <c r="B379" s="88" t="s">
        <v>98</v>
      </c>
      <c r="C379" s="63">
        <v>2</v>
      </c>
      <c r="D379" s="39"/>
      <c r="E379" s="48">
        <f t="shared" ref="E379" si="153">C379*D379</f>
        <v>0</v>
      </c>
      <c r="F379" s="8"/>
      <c r="G379" s="8"/>
      <c r="H379" s="8"/>
      <c r="I379" s="8"/>
      <c r="J379" s="8"/>
      <c r="K379" s="11"/>
      <c r="L379" s="8"/>
      <c r="M379" s="8"/>
      <c r="N379" s="8"/>
      <c r="O379"/>
      <c r="P379"/>
      <c r="Q379"/>
      <c r="R379"/>
      <c r="S379"/>
      <c r="U379"/>
      <c r="V379"/>
      <c r="W379"/>
      <c r="Y379"/>
      <c r="Z379"/>
      <c r="AA379"/>
      <c r="AC379"/>
      <c r="AD379"/>
      <c r="AE379"/>
      <c r="AG379"/>
      <c r="AH379"/>
      <c r="AI379"/>
      <c r="AK379"/>
      <c r="AL379"/>
      <c r="AM379"/>
      <c r="AO379"/>
      <c r="AP379"/>
      <c r="AQ379"/>
      <c r="AR379"/>
      <c r="AS379"/>
      <c r="AT379"/>
    </row>
    <row r="380" spans="1:46" s="9" customFormat="1" outlineLevel="1" x14ac:dyDescent="0.25">
      <c r="A380" s="103"/>
      <c r="B380" s="85"/>
      <c r="C380" s="63"/>
      <c r="D380" s="39"/>
      <c r="E380" s="48"/>
      <c r="F380" s="8"/>
      <c r="G380" s="8"/>
      <c r="H380" s="8"/>
      <c r="I380" s="8"/>
      <c r="J380" s="8"/>
      <c r="K380" s="11"/>
      <c r="L380" s="8"/>
      <c r="M380" s="8"/>
      <c r="N380" s="8"/>
      <c r="O380"/>
      <c r="P380"/>
      <c r="Q380"/>
      <c r="R380"/>
      <c r="S380"/>
      <c r="U380"/>
      <c r="V380"/>
      <c r="W380"/>
      <c r="Y380"/>
      <c r="Z380"/>
      <c r="AA380"/>
      <c r="AC380"/>
      <c r="AD380"/>
      <c r="AE380"/>
      <c r="AG380"/>
      <c r="AH380"/>
      <c r="AI380"/>
      <c r="AK380"/>
      <c r="AL380"/>
      <c r="AM380"/>
      <c r="AO380"/>
      <c r="AP380"/>
      <c r="AQ380"/>
      <c r="AR380"/>
      <c r="AS380"/>
      <c r="AT380"/>
    </row>
    <row r="381" spans="1:46" s="9" customFormat="1" outlineLevel="1" x14ac:dyDescent="0.25">
      <c r="A381" s="180">
        <v>13.18</v>
      </c>
      <c r="B381" s="174" t="s">
        <v>110</v>
      </c>
      <c r="C381" s="182">
        <v>0</v>
      </c>
      <c r="D381" s="176"/>
      <c r="E381" s="181">
        <f t="shared" ref="E381" si="154">C381*D381</f>
        <v>0</v>
      </c>
      <c r="F381" s="8"/>
      <c r="G381" s="8"/>
      <c r="H381" s="8"/>
      <c r="I381" s="8"/>
      <c r="J381" s="8"/>
      <c r="K381" s="11"/>
      <c r="L381" s="8"/>
      <c r="M381" s="8"/>
      <c r="N381" s="8"/>
      <c r="O381"/>
      <c r="P381"/>
      <c r="Q381"/>
      <c r="R381"/>
      <c r="S381"/>
      <c r="U381"/>
      <c r="V381"/>
      <c r="W381"/>
      <c r="Y381"/>
      <c r="Z381"/>
      <c r="AA381"/>
      <c r="AC381"/>
      <c r="AD381"/>
      <c r="AE381"/>
      <c r="AG381"/>
      <c r="AH381"/>
      <c r="AI381"/>
      <c r="AK381"/>
      <c r="AL381"/>
      <c r="AM381"/>
      <c r="AO381"/>
      <c r="AP381"/>
      <c r="AQ381"/>
      <c r="AR381"/>
      <c r="AS381"/>
      <c r="AT381"/>
    </row>
    <row r="382" spans="1:46" s="9" customFormat="1" outlineLevel="1" x14ac:dyDescent="0.25">
      <c r="A382" s="103"/>
      <c r="B382" s="85"/>
      <c r="C382" s="63"/>
      <c r="D382" s="39"/>
      <c r="E382" s="48"/>
      <c r="F382" s="8"/>
      <c r="G382" s="8"/>
      <c r="H382" s="8"/>
      <c r="I382" s="11"/>
      <c r="J382" s="8"/>
      <c r="K382" s="11"/>
      <c r="L382" s="8"/>
      <c r="M382" s="8"/>
      <c r="N382" s="8"/>
      <c r="O382"/>
      <c r="P382"/>
      <c r="Q382"/>
      <c r="R382"/>
      <c r="S382"/>
      <c r="U382"/>
      <c r="V382"/>
      <c r="W382"/>
      <c r="Y382"/>
      <c r="Z382"/>
      <c r="AA382"/>
      <c r="AC382"/>
      <c r="AD382"/>
      <c r="AE382"/>
      <c r="AG382"/>
      <c r="AH382"/>
      <c r="AI382"/>
      <c r="AK382"/>
      <c r="AL382"/>
      <c r="AM382"/>
      <c r="AO382"/>
      <c r="AP382"/>
      <c r="AQ382"/>
      <c r="AR382"/>
      <c r="AS382"/>
      <c r="AT382"/>
    </row>
    <row r="383" spans="1:46" s="9" customFormat="1" outlineLevel="1" x14ac:dyDescent="0.25">
      <c r="A383" s="180">
        <v>13.19</v>
      </c>
      <c r="B383" s="174" t="s">
        <v>111</v>
      </c>
      <c r="C383" s="182">
        <v>0</v>
      </c>
      <c r="D383" s="176"/>
      <c r="E383" s="181">
        <f t="shared" ref="E383" si="155">C383*D383</f>
        <v>0</v>
      </c>
      <c r="F383" s="8"/>
      <c r="G383" s="8"/>
      <c r="H383" s="8"/>
      <c r="I383" s="11"/>
      <c r="J383" s="8"/>
      <c r="K383" s="11"/>
      <c r="L383" s="8"/>
      <c r="M383" s="8"/>
      <c r="N383" s="8"/>
      <c r="O383"/>
      <c r="P383"/>
      <c r="Q383"/>
      <c r="R383"/>
      <c r="S383"/>
      <c r="U383"/>
      <c r="V383"/>
      <c r="W383"/>
      <c r="Y383"/>
      <c r="Z383"/>
      <c r="AA383"/>
      <c r="AC383"/>
      <c r="AD383"/>
      <c r="AE383"/>
      <c r="AG383"/>
      <c r="AH383"/>
      <c r="AI383"/>
      <c r="AK383"/>
      <c r="AL383"/>
      <c r="AM383"/>
      <c r="AO383"/>
      <c r="AP383"/>
      <c r="AQ383"/>
      <c r="AR383"/>
      <c r="AS383"/>
      <c r="AT383"/>
    </row>
    <row r="384" spans="1:46" s="9" customFormat="1" outlineLevel="1" x14ac:dyDescent="0.25">
      <c r="A384" s="103"/>
      <c r="B384" s="85"/>
      <c r="C384" s="63"/>
      <c r="D384" s="39"/>
      <c r="E384" s="48"/>
      <c r="F384" s="8"/>
      <c r="G384" s="8"/>
      <c r="H384" s="8"/>
      <c r="I384" s="8"/>
      <c r="J384" s="8"/>
      <c r="K384" s="11"/>
      <c r="L384" s="8"/>
      <c r="M384" s="8"/>
      <c r="N384" s="8"/>
      <c r="O384"/>
      <c r="P384"/>
      <c r="Q384"/>
      <c r="R384"/>
      <c r="S384"/>
      <c r="U384"/>
      <c r="V384"/>
      <c r="W384"/>
      <c r="Y384"/>
      <c r="Z384"/>
      <c r="AA384"/>
      <c r="AC384"/>
      <c r="AD384"/>
      <c r="AE384"/>
      <c r="AG384"/>
      <c r="AH384"/>
      <c r="AI384"/>
      <c r="AK384"/>
      <c r="AL384"/>
      <c r="AM384"/>
      <c r="AO384"/>
      <c r="AP384"/>
      <c r="AQ384"/>
      <c r="AR384"/>
      <c r="AS384"/>
      <c r="AT384"/>
    </row>
    <row r="385" spans="1:46" s="9" customFormat="1" ht="38.25" outlineLevel="1" x14ac:dyDescent="0.25">
      <c r="A385" s="180">
        <v>13.2</v>
      </c>
      <c r="B385" s="174" t="s">
        <v>108</v>
      </c>
      <c r="C385" s="182">
        <v>0</v>
      </c>
      <c r="D385" s="176"/>
      <c r="E385" s="181">
        <f t="shared" ref="E385" si="156">C385*D385</f>
        <v>0</v>
      </c>
      <c r="F385" s="8"/>
      <c r="G385" s="8"/>
      <c r="H385" s="8"/>
      <c r="I385" s="8"/>
      <c r="J385" s="8"/>
      <c r="K385" s="11"/>
      <c r="L385" s="8"/>
      <c r="M385" s="8"/>
      <c r="N385" s="8"/>
      <c r="O385"/>
      <c r="P385"/>
      <c r="Q385"/>
      <c r="R385"/>
      <c r="S385"/>
      <c r="U385"/>
      <c r="V385"/>
      <c r="W385"/>
      <c r="Y385"/>
      <c r="Z385"/>
      <c r="AA385"/>
      <c r="AC385"/>
      <c r="AD385"/>
      <c r="AE385"/>
      <c r="AG385"/>
      <c r="AH385"/>
      <c r="AI385"/>
      <c r="AK385"/>
      <c r="AL385"/>
      <c r="AM385"/>
      <c r="AO385"/>
      <c r="AP385"/>
      <c r="AQ385"/>
      <c r="AR385"/>
      <c r="AS385"/>
      <c r="AT385"/>
    </row>
    <row r="386" spans="1:46" s="9" customFormat="1" outlineLevel="1" x14ac:dyDescent="0.25">
      <c r="A386" s="103"/>
      <c r="B386" s="85"/>
      <c r="C386" s="63"/>
      <c r="D386" s="39"/>
      <c r="E386" s="48"/>
      <c r="F386" s="8"/>
      <c r="G386" s="11"/>
      <c r="H386" s="8"/>
      <c r="I386" s="8"/>
      <c r="J386" s="8"/>
      <c r="K386" s="11"/>
      <c r="L386" s="8"/>
      <c r="M386" s="8"/>
      <c r="N386" s="8"/>
      <c r="O386"/>
      <c r="P386"/>
      <c r="Q386"/>
      <c r="R386"/>
      <c r="S386"/>
      <c r="U386"/>
      <c r="V386"/>
      <c r="W386"/>
      <c r="Y386"/>
      <c r="Z386"/>
      <c r="AA386"/>
      <c r="AC386"/>
      <c r="AD386"/>
      <c r="AE386"/>
      <c r="AG386"/>
      <c r="AH386"/>
      <c r="AI386"/>
      <c r="AK386"/>
      <c r="AL386"/>
      <c r="AM386"/>
      <c r="AO386"/>
      <c r="AP386"/>
      <c r="AQ386"/>
      <c r="AR386"/>
      <c r="AS386"/>
      <c r="AT386"/>
    </row>
    <row r="387" spans="1:46" s="9" customFormat="1" ht="51" outlineLevel="1" x14ac:dyDescent="0.25">
      <c r="A387" s="180">
        <v>13.21</v>
      </c>
      <c r="B387" s="174" t="s">
        <v>107</v>
      </c>
      <c r="C387" s="182">
        <v>0</v>
      </c>
      <c r="D387" s="176"/>
      <c r="E387" s="181">
        <f t="shared" ref="E387" si="157">C387*D387</f>
        <v>0</v>
      </c>
      <c r="F387" s="8"/>
      <c r="G387" s="11"/>
      <c r="H387" s="8"/>
      <c r="I387" s="8"/>
      <c r="J387" s="8"/>
      <c r="K387" s="11"/>
      <c r="L387" s="8"/>
      <c r="M387" s="8"/>
      <c r="N387" s="8"/>
      <c r="O387"/>
      <c r="P387"/>
      <c r="Q387"/>
      <c r="R387"/>
      <c r="S387"/>
      <c r="U387"/>
      <c r="V387"/>
      <c r="W387"/>
      <c r="Y387"/>
      <c r="Z387"/>
      <c r="AA387"/>
      <c r="AC387"/>
      <c r="AD387"/>
      <c r="AE387"/>
      <c r="AG387"/>
      <c r="AH387"/>
      <c r="AI387"/>
      <c r="AK387"/>
      <c r="AL387"/>
      <c r="AM387"/>
      <c r="AO387"/>
      <c r="AP387"/>
      <c r="AQ387"/>
      <c r="AR387"/>
      <c r="AS387"/>
      <c r="AT387"/>
    </row>
    <row r="388" spans="1:46" s="9" customFormat="1" outlineLevel="1" x14ac:dyDescent="0.25">
      <c r="A388" s="103"/>
      <c r="B388" s="85"/>
      <c r="C388" s="63"/>
      <c r="D388" s="39"/>
      <c r="E388" s="48"/>
      <c r="F388" s="8"/>
      <c r="G388" s="11"/>
      <c r="H388" s="8"/>
      <c r="I388" s="8"/>
      <c r="J388" s="8"/>
      <c r="K388" s="11"/>
      <c r="L388" s="8"/>
      <c r="M388" s="8"/>
      <c r="N388" s="8"/>
      <c r="O388"/>
      <c r="P388"/>
      <c r="Q388"/>
      <c r="R388"/>
      <c r="S388"/>
      <c r="U388"/>
      <c r="V388"/>
      <c r="W388"/>
      <c r="Y388"/>
      <c r="Z388"/>
      <c r="AA388"/>
      <c r="AC388"/>
      <c r="AD388"/>
      <c r="AE388"/>
      <c r="AG388"/>
      <c r="AH388"/>
      <c r="AI388"/>
      <c r="AK388"/>
      <c r="AL388"/>
      <c r="AM388"/>
      <c r="AO388"/>
      <c r="AP388"/>
      <c r="AQ388"/>
      <c r="AR388"/>
      <c r="AS388"/>
      <c r="AT388"/>
    </row>
    <row r="389" spans="1:46" s="9" customFormat="1" outlineLevel="1" x14ac:dyDescent="0.25">
      <c r="A389" s="180">
        <v>13.22</v>
      </c>
      <c r="B389" s="186" t="s">
        <v>120</v>
      </c>
      <c r="C389" s="182">
        <v>0</v>
      </c>
      <c r="D389" s="176"/>
      <c r="E389" s="181">
        <f t="shared" ref="E389" si="158">C389*D389</f>
        <v>0</v>
      </c>
      <c r="F389" s="8"/>
      <c r="G389" s="11"/>
      <c r="H389" s="11"/>
      <c r="I389" s="11"/>
      <c r="J389" s="8"/>
      <c r="K389" s="11"/>
      <c r="L389" s="8"/>
      <c r="N389" s="8"/>
      <c r="O389"/>
      <c r="P389"/>
      <c r="Q389"/>
      <c r="R389"/>
      <c r="S389"/>
      <c r="U389"/>
      <c r="V389"/>
      <c r="W389"/>
      <c r="Y389"/>
      <c r="Z389"/>
      <c r="AA389"/>
      <c r="AC389"/>
      <c r="AD389"/>
      <c r="AE389"/>
      <c r="AG389"/>
      <c r="AH389"/>
      <c r="AI389"/>
      <c r="AK389"/>
      <c r="AL389"/>
      <c r="AM389"/>
      <c r="AO389"/>
      <c r="AP389"/>
      <c r="AQ389"/>
      <c r="AR389"/>
      <c r="AS389"/>
      <c r="AT389"/>
    </row>
    <row r="390" spans="1:46" s="9" customFormat="1" outlineLevel="1" x14ac:dyDescent="0.25">
      <c r="A390" s="103"/>
      <c r="B390" s="85"/>
      <c r="C390" s="63"/>
      <c r="D390" s="39"/>
      <c r="E390" s="48"/>
      <c r="F390" s="8"/>
      <c r="G390" s="8"/>
      <c r="H390" s="8"/>
      <c r="I390" s="8"/>
      <c r="J390" s="8"/>
      <c r="K390" s="11"/>
      <c r="L390" s="8"/>
      <c r="N390" s="8"/>
      <c r="O390"/>
      <c r="P390"/>
      <c r="Q390"/>
      <c r="R390"/>
      <c r="S390"/>
      <c r="U390"/>
      <c r="V390"/>
      <c r="W390"/>
      <c r="Y390"/>
      <c r="Z390"/>
      <c r="AA390"/>
      <c r="AC390"/>
      <c r="AD390"/>
      <c r="AE390"/>
      <c r="AG390"/>
      <c r="AH390"/>
      <c r="AI390"/>
      <c r="AK390"/>
      <c r="AL390"/>
      <c r="AM390"/>
      <c r="AO390"/>
      <c r="AP390"/>
      <c r="AQ390"/>
      <c r="AR390"/>
      <c r="AS390"/>
      <c r="AT390"/>
    </row>
    <row r="391" spans="1:46" s="9" customFormat="1" outlineLevel="1" x14ac:dyDescent="0.25">
      <c r="A391" s="180">
        <v>13.23</v>
      </c>
      <c r="B391" s="174" t="s">
        <v>122</v>
      </c>
      <c r="C391" s="182">
        <v>0</v>
      </c>
      <c r="D391" s="176"/>
      <c r="E391" s="181">
        <f t="shared" ref="E391" si="159">C391*D391</f>
        <v>0</v>
      </c>
      <c r="F391" s="8"/>
      <c r="G391" s="11"/>
      <c r="H391" s="11"/>
      <c r="I391" s="11"/>
      <c r="J391" s="8"/>
      <c r="K391" s="11"/>
      <c r="L391" s="8"/>
      <c r="N391" s="8"/>
      <c r="O391"/>
      <c r="P391"/>
      <c r="Q391"/>
      <c r="R391"/>
      <c r="S391"/>
      <c r="U391"/>
      <c r="V391"/>
      <c r="W391"/>
      <c r="Y391"/>
      <c r="Z391"/>
      <c r="AA391"/>
      <c r="AC391"/>
      <c r="AD391"/>
      <c r="AE391"/>
      <c r="AG391"/>
      <c r="AH391"/>
      <c r="AI391"/>
      <c r="AK391"/>
      <c r="AL391"/>
      <c r="AM391"/>
      <c r="AO391"/>
      <c r="AP391"/>
      <c r="AQ391"/>
      <c r="AR391"/>
      <c r="AS391"/>
      <c r="AT391"/>
    </row>
    <row r="392" spans="1:46" s="9" customFormat="1" outlineLevel="1" x14ac:dyDescent="0.25">
      <c r="A392" s="103"/>
      <c r="B392" s="85"/>
      <c r="C392" s="63"/>
      <c r="D392" s="39"/>
      <c r="E392" s="48"/>
      <c r="F392" s="8"/>
      <c r="G392" s="8"/>
      <c r="H392" s="8"/>
      <c r="I392" s="8"/>
      <c r="J392" s="8"/>
      <c r="K392" s="11"/>
      <c r="L392" s="8"/>
      <c r="N392" s="8"/>
      <c r="O392"/>
      <c r="P392"/>
      <c r="Q392"/>
      <c r="R392"/>
      <c r="S392"/>
      <c r="U392"/>
      <c r="V392"/>
      <c r="W392"/>
      <c r="Y392"/>
      <c r="Z392"/>
      <c r="AA392"/>
      <c r="AC392"/>
      <c r="AD392"/>
      <c r="AE392"/>
      <c r="AG392"/>
      <c r="AH392"/>
      <c r="AI392"/>
      <c r="AK392"/>
      <c r="AL392"/>
      <c r="AM392"/>
      <c r="AO392"/>
      <c r="AP392"/>
      <c r="AQ392"/>
      <c r="AR392"/>
      <c r="AS392"/>
      <c r="AT392"/>
    </row>
    <row r="393" spans="1:46" s="9" customFormat="1" outlineLevel="1" x14ac:dyDescent="0.25">
      <c r="A393" s="180">
        <v>13.24</v>
      </c>
      <c r="B393" s="186" t="s">
        <v>121</v>
      </c>
      <c r="C393" s="182">
        <v>0</v>
      </c>
      <c r="D393" s="176"/>
      <c r="E393" s="181">
        <f t="shared" ref="E393" si="160">C393*D393</f>
        <v>0</v>
      </c>
      <c r="F393" s="8"/>
      <c r="G393" s="11"/>
      <c r="H393" s="8"/>
      <c r="I393" s="11"/>
      <c r="J393" s="8"/>
      <c r="K393" s="11"/>
      <c r="L393" s="8"/>
      <c r="N393" s="8"/>
      <c r="O393"/>
      <c r="P393"/>
      <c r="Q393"/>
      <c r="R393"/>
      <c r="S393"/>
      <c r="U393"/>
      <c r="V393"/>
      <c r="W393"/>
      <c r="Y393"/>
      <c r="Z393"/>
      <c r="AA393"/>
      <c r="AC393"/>
      <c r="AD393"/>
      <c r="AE393"/>
      <c r="AG393"/>
      <c r="AH393"/>
      <c r="AI393"/>
      <c r="AK393"/>
      <c r="AL393"/>
      <c r="AM393"/>
      <c r="AO393"/>
      <c r="AP393"/>
      <c r="AQ393"/>
      <c r="AR393"/>
      <c r="AS393"/>
      <c r="AT393"/>
    </row>
    <row r="394" spans="1:46" s="9" customFormat="1" outlineLevel="1" x14ac:dyDescent="0.25">
      <c r="A394" s="103"/>
      <c r="B394" s="85"/>
      <c r="C394" s="63"/>
      <c r="D394" s="39"/>
      <c r="E394" s="48"/>
      <c r="F394" s="8"/>
      <c r="G394" s="11"/>
      <c r="H394" s="8"/>
      <c r="I394" s="8"/>
      <c r="J394" s="8"/>
      <c r="K394" s="11"/>
      <c r="L394" s="8"/>
      <c r="N394" s="8"/>
      <c r="O394"/>
      <c r="P394"/>
      <c r="Q394"/>
      <c r="R394"/>
      <c r="S394"/>
      <c r="U394"/>
      <c r="V394"/>
      <c r="W394"/>
      <c r="Y394"/>
      <c r="Z394"/>
      <c r="AA394"/>
      <c r="AC394"/>
      <c r="AD394"/>
      <c r="AE394"/>
      <c r="AG394"/>
      <c r="AH394"/>
      <c r="AI394"/>
      <c r="AK394"/>
      <c r="AL394"/>
      <c r="AM394"/>
      <c r="AO394"/>
      <c r="AP394"/>
      <c r="AQ394"/>
      <c r="AR394"/>
      <c r="AS394"/>
      <c r="AT394"/>
    </row>
    <row r="395" spans="1:46" s="9" customFormat="1" outlineLevel="1" x14ac:dyDescent="0.25">
      <c r="A395" s="180">
        <v>13.25</v>
      </c>
      <c r="B395" s="174" t="s">
        <v>123</v>
      </c>
      <c r="C395" s="182">
        <v>0</v>
      </c>
      <c r="D395" s="176"/>
      <c r="E395" s="181">
        <f t="shared" ref="E395" si="161">C395*D395</f>
        <v>0</v>
      </c>
      <c r="F395" s="8"/>
      <c r="G395" s="11"/>
      <c r="H395" s="11"/>
      <c r="I395" s="11"/>
      <c r="J395" s="8"/>
      <c r="K395" s="11"/>
      <c r="L395" s="8"/>
      <c r="N395" s="8"/>
      <c r="O395"/>
      <c r="P395"/>
      <c r="Q395"/>
      <c r="R395"/>
      <c r="S395"/>
      <c r="U395"/>
      <c r="V395"/>
      <c r="W395"/>
      <c r="Y395"/>
      <c r="Z395"/>
      <c r="AA395"/>
      <c r="AC395"/>
      <c r="AD395"/>
      <c r="AE395"/>
      <c r="AG395"/>
      <c r="AH395"/>
      <c r="AI395"/>
      <c r="AK395"/>
      <c r="AL395"/>
      <c r="AM395"/>
      <c r="AO395"/>
      <c r="AP395"/>
      <c r="AQ395"/>
      <c r="AR395"/>
      <c r="AS395"/>
      <c r="AT395"/>
    </row>
    <row r="396" spans="1:46" s="9" customFormat="1" outlineLevel="1" x14ac:dyDescent="0.25">
      <c r="A396" s="103"/>
      <c r="B396" s="85"/>
      <c r="C396" s="63"/>
      <c r="D396" s="39"/>
      <c r="E396" s="48"/>
      <c r="F396" s="8"/>
      <c r="G396" s="11"/>
      <c r="H396" s="8"/>
      <c r="I396" s="38"/>
      <c r="J396" s="8"/>
      <c r="K396" s="11"/>
      <c r="L396" s="8"/>
      <c r="N396" s="8"/>
      <c r="O396"/>
      <c r="P396"/>
      <c r="Q396"/>
      <c r="R396"/>
      <c r="S396"/>
      <c r="U396"/>
      <c r="V396"/>
      <c r="W396"/>
      <c r="Y396"/>
      <c r="Z396"/>
      <c r="AA396"/>
      <c r="AC396"/>
      <c r="AD396"/>
      <c r="AE396"/>
      <c r="AG396"/>
      <c r="AH396"/>
      <c r="AI396"/>
      <c r="AK396"/>
      <c r="AL396"/>
      <c r="AM396"/>
      <c r="AO396"/>
      <c r="AP396"/>
      <c r="AQ396"/>
      <c r="AR396"/>
      <c r="AS396"/>
      <c r="AT396"/>
    </row>
    <row r="397" spans="1:46" s="9" customFormat="1" outlineLevel="1" x14ac:dyDescent="0.25">
      <c r="A397" s="180">
        <v>13.26</v>
      </c>
      <c r="B397" s="186" t="s">
        <v>125</v>
      </c>
      <c r="C397" s="182">
        <v>0</v>
      </c>
      <c r="D397" s="176"/>
      <c r="E397" s="181">
        <f t="shared" ref="E397" si="162">C397*D397</f>
        <v>0</v>
      </c>
      <c r="F397" s="8"/>
      <c r="G397" s="11"/>
      <c r="H397" s="8"/>
      <c r="I397" s="11"/>
      <c r="J397" s="8"/>
      <c r="K397" s="11"/>
      <c r="L397" s="8"/>
      <c r="N397" s="8"/>
      <c r="O397"/>
      <c r="P397"/>
      <c r="Q397"/>
      <c r="R397"/>
      <c r="S397"/>
      <c r="U397"/>
      <c r="V397"/>
      <c r="W397"/>
      <c r="Y397"/>
      <c r="Z397"/>
      <c r="AA397"/>
      <c r="AC397"/>
      <c r="AD397"/>
      <c r="AE397"/>
      <c r="AG397"/>
      <c r="AH397"/>
      <c r="AI397"/>
      <c r="AK397"/>
      <c r="AL397"/>
      <c r="AM397"/>
      <c r="AO397"/>
      <c r="AP397"/>
      <c r="AQ397"/>
      <c r="AR397"/>
      <c r="AS397"/>
      <c r="AT397"/>
    </row>
    <row r="398" spans="1:46" s="9" customFormat="1" outlineLevel="1" x14ac:dyDescent="0.25">
      <c r="A398" s="103"/>
      <c r="B398" s="85"/>
      <c r="C398" s="63"/>
      <c r="D398" s="39"/>
      <c r="E398" s="48"/>
      <c r="F398" s="8"/>
      <c r="G398" s="11"/>
      <c r="H398" s="8"/>
      <c r="I398" s="38"/>
      <c r="J398" s="8"/>
      <c r="K398" s="11"/>
      <c r="L398" s="8"/>
      <c r="N398" s="8"/>
      <c r="O398"/>
      <c r="P398"/>
      <c r="Q398"/>
      <c r="R398"/>
      <c r="S398"/>
      <c r="U398"/>
      <c r="V398"/>
      <c r="W398"/>
      <c r="Y398"/>
      <c r="Z398"/>
      <c r="AA398"/>
      <c r="AC398"/>
      <c r="AD398"/>
      <c r="AE398"/>
      <c r="AG398"/>
      <c r="AH398"/>
      <c r="AI398"/>
      <c r="AK398"/>
      <c r="AL398"/>
      <c r="AM398"/>
      <c r="AO398"/>
      <c r="AP398"/>
      <c r="AQ398"/>
      <c r="AR398"/>
      <c r="AS398"/>
      <c r="AT398"/>
    </row>
    <row r="399" spans="1:46" s="9" customFormat="1" outlineLevel="1" x14ac:dyDescent="0.25">
      <c r="A399" s="180">
        <v>13.27</v>
      </c>
      <c r="B399" s="174" t="s">
        <v>124</v>
      </c>
      <c r="C399" s="182">
        <v>0</v>
      </c>
      <c r="D399" s="176"/>
      <c r="E399" s="181">
        <f t="shared" ref="E399" si="163">C399*D399</f>
        <v>0</v>
      </c>
      <c r="F399" s="8"/>
      <c r="G399" s="11"/>
      <c r="H399" s="11"/>
      <c r="I399" s="11"/>
      <c r="J399" s="8"/>
      <c r="K399" s="11"/>
      <c r="L399" s="8"/>
      <c r="N399" s="8"/>
      <c r="O399"/>
      <c r="P399"/>
      <c r="Q399"/>
      <c r="R399"/>
      <c r="S399"/>
      <c r="U399"/>
      <c r="V399"/>
      <c r="W399"/>
      <c r="Y399"/>
      <c r="Z399"/>
      <c r="AA399"/>
      <c r="AC399"/>
      <c r="AD399"/>
      <c r="AE399"/>
      <c r="AG399"/>
      <c r="AH399"/>
      <c r="AI399"/>
      <c r="AK399"/>
      <c r="AL399"/>
      <c r="AM399"/>
      <c r="AO399"/>
      <c r="AP399"/>
      <c r="AQ399"/>
      <c r="AR399"/>
      <c r="AS399"/>
      <c r="AT399"/>
    </row>
    <row r="400" spans="1:46" s="9" customFormat="1" outlineLevel="1" x14ac:dyDescent="0.25">
      <c r="A400" s="103"/>
      <c r="B400" s="85"/>
      <c r="C400" s="63"/>
      <c r="D400" s="39"/>
      <c r="E400" s="48"/>
      <c r="F400" s="8"/>
      <c r="G400" s="11"/>
      <c r="H400" s="8"/>
      <c r="I400" s="8"/>
      <c r="J400" s="8"/>
      <c r="K400" s="11"/>
      <c r="L400" s="8"/>
      <c r="N400" s="8"/>
      <c r="O400"/>
      <c r="P400"/>
      <c r="Q400"/>
      <c r="R400"/>
      <c r="S400"/>
      <c r="U400"/>
      <c r="V400"/>
      <c r="W400"/>
      <c r="Y400"/>
      <c r="Z400"/>
      <c r="AA400"/>
      <c r="AC400"/>
      <c r="AD400"/>
      <c r="AE400"/>
      <c r="AG400"/>
      <c r="AH400"/>
      <c r="AI400"/>
      <c r="AK400"/>
      <c r="AL400"/>
      <c r="AM400"/>
      <c r="AO400"/>
      <c r="AP400"/>
      <c r="AQ400"/>
      <c r="AR400"/>
      <c r="AS400"/>
      <c r="AT400"/>
    </row>
    <row r="401" spans="1:14" ht="38.25" outlineLevel="1" x14ac:dyDescent="0.25">
      <c r="A401" s="180">
        <v>13.28</v>
      </c>
      <c r="B401" s="174" t="s">
        <v>151</v>
      </c>
      <c r="C401" s="182">
        <v>0</v>
      </c>
      <c r="D401" s="176"/>
      <c r="E401" s="181">
        <f t="shared" ref="E401" si="164">C401*D401</f>
        <v>0</v>
      </c>
      <c r="F401" s="8"/>
      <c r="G401" s="11"/>
      <c r="H401" s="8"/>
      <c r="I401" s="8"/>
      <c r="J401" s="8"/>
      <c r="K401" s="11"/>
      <c r="L401" s="8"/>
      <c r="M401" s="9"/>
      <c r="N401" s="8"/>
    </row>
    <row r="402" spans="1:14" outlineLevel="1" x14ac:dyDescent="0.25">
      <c r="A402" s="103"/>
      <c r="B402" s="101"/>
      <c r="C402" s="63"/>
      <c r="D402" s="39"/>
      <c r="E402" s="48"/>
      <c r="F402" s="8"/>
      <c r="G402" s="11"/>
      <c r="H402" s="8"/>
      <c r="I402" s="8"/>
      <c r="J402" s="8"/>
      <c r="K402" s="11"/>
      <c r="L402" s="8"/>
      <c r="M402" s="9"/>
      <c r="N402" s="8"/>
    </row>
    <row r="403" spans="1:14" ht="38.25" outlineLevel="1" x14ac:dyDescent="0.25">
      <c r="A403" s="180">
        <v>13.29</v>
      </c>
      <c r="B403" s="174" t="s">
        <v>118</v>
      </c>
      <c r="C403" s="182">
        <v>0</v>
      </c>
      <c r="D403" s="176"/>
      <c r="E403" s="181">
        <f t="shared" ref="E403" si="165">C403*D403</f>
        <v>0</v>
      </c>
      <c r="F403" s="8"/>
      <c r="G403" s="11"/>
      <c r="H403" s="8"/>
      <c r="I403" s="8"/>
      <c r="J403" s="8"/>
      <c r="K403" s="11"/>
      <c r="L403" s="8"/>
      <c r="M403" s="9"/>
      <c r="N403" s="8"/>
    </row>
    <row r="404" spans="1:14" outlineLevel="1" x14ac:dyDescent="0.25">
      <c r="A404" s="103"/>
      <c r="B404" s="88"/>
      <c r="C404" s="63"/>
      <c r="D404" s="39"/>
      <c r="E404" s="48"/>
      <c r="F404" s="8"/>
      <c r="G404" s="11"/>
      <c r="H404" s="8"/>
      <c r="I404" s="8"/>
      <c r="J404" s="8"/>
      <c r="K404" s="11"/>
      <c r="L404" s="8"/>
      <c r="M404" s="9"/>
      <c r="N404" s="8"/>
    </row>
    <row r="405" spans="1:14" outlineLevel="1" x14ac:dyDescent="0.25">
      <c r="B405" s="100" t="s">
        <v>23</v>
      </c>
      <c r="C405" s="63"/>
      <c r="D405" s="39"/>
      <c r="E405" s="48"/>
      <c r="F405" s="8"/>
      <c r="G405" s="11"/>
      <c r="H405" s="8"/>
      <c r="I405" s="8"/>
      <c r="J405" s="8"/>
      <c r="K405" s="11"/>
      <c r="L405" s="8"/>
      <c r="M405" s="9"/>
      <c r="N405" s="8"/>
    </row>
    <row r="406" spans="1:14" ht="51" outlineLevel="1" x14ac:dyDescent="0.25">
      <c r="A406" s="180">
        <v>13.3</v>
      </c>
      <c r="B406" s="174" t="s">
        <v>176</v>
      </c>
      <c r="C406" s="182">
        <v>0</v>
      </c>
      <c r="D406" s="176"/>
      <c r="E406" s="181">
        <f t="shared" ref="E406" si="166">C406*D406</f>
        <v>0</v>
      </c>
      <c r="F406" s="8"/>
      <c r="G406" s="11"/>
      <c r="H406" s="8"/>
      <c r="I406" s="8"/>
      <c r="J406" s="8"/>
      <c r="K406" s="11"/>
      <c r="L406" s="8"/>
      <c r="M406" s="9"/>
      <c r="N406" s="8"/>
    </row>
    <row r="407" spans="1:14" outlineLevel="1" x14ac:dyDescent="0.25">
      <c r="A407" s="103"/>
      <c r="B407" s="102"/>
      <c r="C407" s="63"/>
      <c r="D407" s="39"/>
      <c r="E407" s="48"/>
      <c r="F407" s="8"/>
      <c r="G407" s="11"/>
      <c r="H407" s="8"/>
      <c r="I407" s="8"/>
      <c r="J407" s="8"/>
      <c r="K407" s="11"/>
      <c r="L407" s="8"/>
      <c r="M407" s="9"/>
      <c r="N407" s="8"/>
    </row>
    <row r="408" spans="1:14" ht="45.75" customHeight="1" outlineLevel="1" x14ac:dyDescent="0.25">
      <c r="A408" s="187">
        <v>13.31</v>
      </c>
      <c r="B408" s="188" t="s">
        <v>104</v>
      </c>
      <c r="C408" s="200">
        <v>0</v>
      </c>
      <c r="D408" s="189"/>
      <c r="E408" s="190">
        <f t="shared" ref="E408" si="167">C408*D408</f>
        <v>0</v>
      </c>
      <c r="F408" s="8"/>
      <c r="G408" s="11"/>
      <c r="H408" s="8"/>
      <c r="I408" s="8"/>
      <c r="J408" s="8"/>
      <c r="K408" s="11"/>
      <c r="L408" s="8"/>
      <c r="M408" s="9"/>
      <c r="N408" s="8"/>
    </row>
    <row r="409" spans="1:14" outlineLevel="1" x14ac:dyDescent="0.25">
      <c r="B409" s="100" t="s">
        <v>24</v>
      </c>
      <c r="C409" s="63"/>
      <c r="D409" s="39"/>
      <c r="E409" s="48"/>
      <c r="F409" s="8"/>
      <c r="G409" s="11"/>
      <c r="H409" s="8"/>
      <c r="I409" s="8"/>
      <c r="J409" s="8"/>
      <c r="K409" s="11"/>
      <c r="L409" s="8"/>
      <c r="M409" s="9"/>
      <c r="N409" s="8"/>
    </row>
    <row r="410" spans="1:14" ht="51" outlineLevel="1" x14ac:dyDescent="0.25">
      <c r="A410" s="180">
        <v>13.32</v>
      </c>
      <c r="B410" s="174" t="s">
        <v>177</v>
      </c>
      <c r="C410" s="182">
        <v>0</v>
      </c>
      <c r="D410" s="176"/>
      <c r="E410" s="181">
        <f t="shared" ref="E410" si="168">C410*D410</f>
        <v>0</v>
      </c>
      <c r="F410" s="8"/>
      <c r="G410" s="11"/>
      <c r="H410" s="8"/>
      <c r="I410" s="8"/>
      <c r="J410" s="8"/>
      <c r="K410" s="11"/>
      <c r="L410" s="8"/>
      <c r="M410" s="9"/>
      <c r="N410" s="8"/>
    </row>
    <row r="411" spans="1:14" outlineLevel="1" x14ac:dyDescent="0.25">
      <c r="A411" s="103"/>
      <c r="B411" s="102"/>
      <c r="C411" s="63"/>
      <c r="D411" s="39"/>
      <c r="E411" s="48"/>
      <c r="F411" s="8"/>
      <c r="G411" s="11"/>
      <c r="H411" s="8"/>
      <c r="I411" s="8"/>
      <c r="J411" s="8"/>
      <c r="K411" s="11"/>
      <c r="L411" s="8"/>
      <c r="M411" s="9"/>
      <c r="N411" s="8"/>
    </row>
    <row r="412" spans="1:14" ht="38.25" outlineLevel="1" x14ac:dyDescent="0.25">
      <c r="A412" s="180">
        <v>13.33</v>
      </c>
      <c r="B412" s="174" t="s">
        <v>105</v>
      </c>
      <c r="C412" s="182">
        <v>0</v>
      </c>
      <c r="D412" s="176"/>
      <c r="E412" s="181">
        <f t="shared" ref="E412" si="169">C412*D412</f>
        <v>0</v>
      </c>
      <c r="F412" s="8"/>
      <c r="G412" s="11"/>
      <c r="H412" s="8"/>
      <c r="I412" s="8"/>
      <c r="J412" s="8"/>
      <c r="K412" s="11"/>
      <c r="L412" s="8"/>
      <c r="M412" s="9"/>
      <c r="N412" s="8"/>
    </row>
    <row r="413" spans="1:14" outlineLevel="1" x14ac:dyDescent="0.25">
      <c r="A413" s="103"/>
      <c r="B413" s="88"/>
      <c r="C413" s="63"/>
      <c r="D413" s="39"/>
      <c r="E413" s="48"/>
      <c r="F413" s="8"/>
      <c r="G413" s="11"/>
      <c r="H413" s="8"/>
      <c r="I413" s="8"/>
      <c r="J413" s="8"/>
      <c r="K413" s="11"/>
      <c r="L413" s="8"/>
      <c r="M413" s="9"/>
      <c r="N413" s="8"/>
    </row>
    <row r="414" spans="1:14" outlineLevel="1" x14ac:dyDescent="0.25">
      <c r="B414" s="100" t="s">
        <v>99</v>
      </c>
      <c r="C414" s="63"/>
      <c r="D414" s="39"/>
      <c r="E414" s="48"/>
      <c r="F414" s="8"/>
      <c r="G414" s="11"/>
      <c r="H414" s="8"/>
      <c r="I414" s="8"/>
      <c r="J414" s="8"/>
      <c r="K414" s="11"/>
      <c r="L414" s="8"/>
      <c r="M414" s="9"/>
      <c r="N414" s="8"/>
    </row>
    <row r="415" spans="1:14" ht="51" outlineLevel="1" x14ac:dyDescent="0.25">
      <c r="A415" s="180">
        <v>13.34</v>
      </c>
      <c r="B415" s="174" t="s">
        <v>178</v>
      </c>
      <c r="C415" s="182">
        <v>0</v>
      </c>
      <c r="D415" s="176"/>
      <c r="E415" s="181">
        <f t="shared" ref="E415" si="170">C415*D415</f>
        <v>0</v>
      </c>
      <c r="F415" s="8"/>
      <c r="G415" s="11"/>
      <c r="H415" s="8"/>
      <c r="I415" s="8"/>
      <c r="J415" s="8"/>
      <c r="K415" s="11"/>
      <c r="L415" s="8"/>
      <c r="M415" s="9"/>
      <c r="N415" s="8"/>
    </row>
    <row r="416" spans="1:14" outlineLevel="1" x14ac:dyDescent="0.25">
      <c r="A416" s="103"/>
      <c r="B416" s="85"/>
      <c r="C416" s="63"/>
      <c r="D416" s="39"/>
      <c r="E416" s="48"/>
      <c r="F416" s="8"/>
      <c r="G416" s="11"/>
      <c r="H416" s="8"/>
      <c r="I416" s="8"/>
      <c r="J416" s="8"/>
      <c r="K416" s="11"/>
      <c r="L416" s="8"/>
      <c r="M416" s="9"/>
      <c r="N416" s="8"/>
    </row>
    <row r="417" spans="1:40" ht="38.25" outlineLevel="1" x14ac:dyDescent="0.25">
      <c r="A417" s="180">
        <v>13.35</v>
      </c>
      <c r="B417" s="174" t="s">
        <v>106</v>
      </c>
      <c r="C417" s="182">
        <v>0</v>
      </c>
      <c r="D417" s="176"/>
      <c r="E417" s="181">
        <f t="shared" ref="E417" si="171">C417*D417</f>
        <v>0</v>
      </c>
      <c r="F417" s="8"/>
      <c r="G417" s="11"/>
      <c r="H417" s="8"/>
      <c r="I417" s="8"/>
      <c r="J417" s="8"/>
      <c r="K417" s="11"/>
      <c r="L417" s="8"/>
      <c r="M417" s="9"/>
      <c r="N417" s="8"/>
    </row>
    <row r="418" spans="1:40" outlineLevel="1" x14ac:dyDescent="0.25">
      <c r="A418" s="115"/>
      <c r="B418" s="13"/>
      <c r="C418" s="45"/>
      <c r="D418" s="39"/>
      <c r="E418" s="48"/>
      <c r="F418" s="8"/>
      <c r="G418" s="11"/>
      <c r="H418" s="8"/>
      <c r="I418" s="8"/>
      <c r="J418" s="8"/>
      <c r="K418" s="11"/>
      <c r="L418" s="8"/>
      <c r="M418" s="9"/>
      <c r="N418" s="8"/>
    </row>
    <row r="419" spans="1:40" outlineLevel="1" x14ac:dyDescent="0.25">
      <c r="A419" s="115"/>
      <c r="B419" s="20" t="s">
        <v>45</v>
      </c>
      <c r="C419" s="46"/>
      <c r="D419" s="19"/>
      <c r="E419" s="47">
        <f>SUM(E346:E418)</f>
        <v>0</v>
      </c>
      <c r="F419" s="8"/>
      <c r="G419" s="11"/>
      <c r="H419" s="8"/>
      <c r="I419" s="8"/>
      <c r="J419" s="8"/>
      <c r="K419" s="11"/>
      <c r="L419" s="8"/>
      <c r="M419" s="9"/>
      <c r="N419" s="8"/>
    </row>
    <row r="420" spans="1:40" outlineLevel="1" x14ac:dyDescent="0.25">
      <c r="A420" s="115"/>
      <c r="B420" s="13"/>
      <c r="C420" s="45"/>
      <c r="D420" s="16"/>
      <c r="E420" s="44"/>
      <c r="F420" s="8"/>
      <c r="G420" s="11"/>
      <c r="H420" s="8"/>
      <c r="I420" s="8"/>
      <c r="J420" s="8"/>
      <c r="K420" s="11"/>
      <c r="L420" s="8"/>
      <c r="M420" s="9"/>
      <c r="N420" s="8"/>
    </row>
    <row r="421" spans="1:40" s="5" customFormat="1" x14ac:dyDescent="0.25">
      <c r="A421" s="116"/>
      <c r="B421" s="21" t="s">
        <v>226</v>
      </c>
      <c r="C421" s="49"/>
      <c r="D421" s="23"/>
      <c r="E421" s="50">
        <f>E419+E343+E327+E309+E303+E290+E271+E249+E221+E169+E142+E98+E66</f>
        <v>0</v>
      </c>
      <c r="F421" s="34"/>
      <c r="G421" s="35"/>
      <c r="H421" s="34"/>
      <c r="I421" s="34"/>
      <c r="J421" s="34"/>
      <c r="K421" s="35"/>
      <c r="L421" s="34"/>
      <c r="M421" s="9"/>
      <c r="N421" s="34"/>
      <c r="T421" s="10"/>
      <c r="X421" s="10"/>
      <c r="AB421" s="10"/>
      <c r="AF421" s="10"/>
      <c r="AJ421" s="10"/>
      <c r="AN421" s="10"/>
    </row>
    <row r="422" spans="1:40" ht="15.75" thickBot="1" x14ac:dyDescent="0.3">
      <c r="A422" s="111"/>
      <c r="B422" s="13"/>
      <c r="C422" s="28"/>
      <c r="D422" s="14"/>
      <c r="E422" s="41"/>
      <c r="F422" s="8"/>
      <c r="G422" s="11"/>
      <c r="H422" s="8"/>
      <c r="I422" s="8"/>
      <c r="J422" s="8"/>
      <c r="K422" s="11"/>
      <c r="L422" s="8"/>
      <c r="M422" s="9"/>
      <c r="N422" s="8"/>
    </row>
    <row r="423" spans="1:40" s="5" customFormat="1" ht="15.75" thickBot="1" x14ac:dyDescent="0.3">
      <c r="A423" s="117"/>
      <c r="B423" s="71" t="s">
        <v>13</v>
      </c>
      <c r="C423" s="217" t="s">
        <v>227</v>
      </c>
      <c r="D423" s="218"/>
      <c r="E423" s="219"/>
      <c r="F423" s="34"/>
      <c r="G423" s="35"/>
      <c r="H423" s="34"/>
      <c r="I423" s="34"/>
      <c r="J423" s="34"/>
      <c r="K423" s="35"/>
      <c r="L423" s="34"/>
      <c r="M423" s="9"/>
      <c r="N423" s="34"/>
      <c r="T423" s="10"/>
      <c r="X423" s="10"/>
      <c r="AB423" s="10"/>
      <c r="AF423" s="10"/>
      <c r="AJ423" s="10"/>
      <c r="AN423" s="10"/>
    </row>
    <row r="424" spans="1:40" x14ac:dyDescent="0.25">
      <c r="A424" s="117">
        <f>A10</f>
        <v>1</v>
      </c>
      <c r="B424" s="73" t="str">
        <f>B10</f>
        <v>TRAVAUX PREPARATOIRES</v>
      </c>
      <c r="C424" s="51"/>
      <c r="D424" s="25"/>
      <c r="E424" s="69">
        <f>E66</f>
        <v>0</v>
      </c>
      <c r="F424" s="8"/>
      <c r="G424" s="11"/>
      <c r="H424" s="8"/>
      <c r="I424" s="8"/>
      <c r="J424" s="8"/>
      <c r="K424" s="11"/>
      <c r="L424" s="8"/>
      <c r="M424" s="9"/>
      <c r="N424" s="8"/>
    </row>
    <row r="425" spans="1:40" x14ac:dyDescent="0.25">
      <c r="A425" s="118">
        <f>A68</f>
        <v>2</v>
      </c>
      <c r="B425" s="74" t="str">
        <f>B68</f>
        <v>TERRASSEMENTS</v>
      </c>
      <c r="C425" s="53"/>
      <c r="D425" s="27"/>
      <c r="E425" s="70">
        <f>E98</f>
        <v>0</v>
      </c>
      <c r="F425" s="8"/>
      <c r="G425" s="11"/>
      <c r="H425" s="8"/>
      <c r="I425" s="8"/>
      <c r="J425" s="8"/>
      <c r="K425" s="11"/>
      <c r="L425" s="8"/>
      <c r="M425" s="9"/>
      <c r="N425" s="8"/>
    </row>
    <row r="426" spans="1:40" x14ac:dyDescent="0.25">
      <c r="A426" s="118">
        <f>A100</f>
        <v>3</v>
      </c>
      <c r="B426" s="74" t="str">
        <f>B100</f>
        <v>VOIRIE</v>
      </c>
      <c r="C426" s="53"/>
      <c r="D426" s="27"/>
      <c r="E426" s="70">
        <f>E142</f>
        <v>0</v>
      </c>
      <c r="F426" s="8"/>
      <c r="G426" s="11"/>
      <c r="H426" s="8"/>
      <c r="I426" s="8"/>
      <c r="J426" s="8"/>
      <c r="K426" s="11"/>
      <c r="L426" s="8"/>
      <c r="M426" s="9"/>
      <c r="N426" s="8"/>
    </row>
    <row r="427" spans="1:40" x14ac:dyDescent="0.25">
      <c r="A427" s="118">
        <f>A144</f>
        <v>4</v>
      </c>
      <c r="B427" s="74" t="str">
        <f>B144</f>
        <v>BORDURES - CANIVEAUX &amp; GENIE CIVIL</v>
      </c>
      <c r="C427" s="53"/>
      <c r="D427" s="27"/>
      <c r="E427" s="70">
        <f>E169</f>
        <v>0</v>
      </c>
      <c r="F427" s="8"/>
      <c r="G427" s="11"/>
      <c r="H427" s="8"/>
      <c r="I427" s="8"/>
      <c r="J427" s="8"/>
      <c r="K427" s="11"/>
      <c r="L427" s="8"/>
      <c r="M427" s="9"/>
      <c r="N427" s="8"/>
    </row>
    <row r="428" spans="1:40" x14ac:dyDescent="0.25">
      <c r="A428" s="118">
        <f>A171</f>
        <v>5</v>
      </c>
      <c r="B428" s="74" t="str">
        <f>B171</f>
        <v>ASSAINISSEMENT EAUX PLUVIALES</v>
      </c>
      <c r="C428" s="53"/>
      <c r="D428" s="27"/>
      <c r="E428" s="70">
        <f>E221</f>
        <v>0</v>
      </c>
      <c r="F428" s="8"/>
      <c r="G428" s="11"/>
      <c r="H428" s="8"/>
      <c r="I428" s="8"/>
      <c r="J428" s="8"/>
      <c r="K428" s="11"/>
      <c r="L428" s="8"/>
      <c r="M428" s="9"/>
      <c r="N428" s="8"/>
    </row>
    <row r="429" spans="1:40" x14ac:dyDescent="0.25">
      <c r="A429" s="118">
        <f>A223</f>
        <v>6</v>
      </c>
      <c r="B429" s="74" t="str">
        <f>B223</f>
        <v>ASSAINISSEMENT EAUX USEES</v>
      </c>
      <c r="C429" s="53"/>
      <c r="D429" s="27"/>
      <c r="E429" s="70">
        <f>E249</f>
        <v>0</v>
      </c>
      <c r="F429" s="8"/>
      <c r="G429" s="11"/>
      <c r="H429" s="8"/>
      <c r="I429" s="8"/>
      <c r="J429" s="8"/>
      <c r="K429" s="11"/>
      <c r="L429" s="8"/>
      <c r="M429" s="9"/>
      <c r="N429" s="8"/>
    </row>
    <row r="430" spans="1:40" x14ac:dyDescent="0.25">
      <c r="A430" s="118">
        <f>A251</f>
        <v>7</v>
      </c>
      <c r="B430" s="74" t="str">
        <f>B251</f>
        <v>EAU POTABLE</v>
      </c>
      <c r="C430" s="53"/>
      <c r="D430" s="27"/>
      <c r="E430" s="70">
        <f>E271</f>
        <v>0</v>
      </c>
      <c r="F430" s="8"/>
      <c r="G430" s="11"/>
      <c r="H430" s="8"/>
      <c r="I430" s="8"/>
      <c r="J430" s="8"/>
      <c r="K430" s="11"/>
      <c r="L430" s="8"/>
      <c r="M430" s="9"/>
      <c r="N430" s="8"/>
    </row>
    <row r="431" spans="1:40" x14ac:dyDescent="0.25">
      <c r="A431" s="118">
        <f>A273</f>
        <v>8</v>
      </c>
      <c r="B431" s="74" t="str">
        <f>B273</f>
        <v>ELECTRICITE</v>
      </c>
      <c r="C431" s="53"/>
      <c r="D431" s="27"/>
      <c r="E431" s="70">
        <f>E290</f>
        <v>0</v>
      </c>
      <c r="F431" s="8"/>
      <c r="G431" s="11"/>
      <c r="H431" s="8"/>
      <c r="I431" s="8"/>
      <c r="J431" s="8"/>
      <c r="K431" s="11"/>
      <c r="L431" s="8"/>
      <c r="M431" s="9"/>
      <c r="N431" s="8"/>
    </row>
    <row r="432" spans="1:40" s="6" customFormat="1" x14ac:dyDescent="0.25">
      <c r="A432" s="118">
        <f>A292</f>
        <v>9</v>
      </c>
      <c r="B432" s="74" t="str">
        <f>B292</f>
        <v>TELEPHONE - RESEAU HAUT DEBIT - FIBRE OPTIQUE / VIDEOSURVEILLANCE VILLE</v>
      </c>
      <c r="C432" s="53"/>
      <c r="D432" s="27"/>
      <c r="E432" s="70">
        <f>E303</f>
        <v>0</v>
      </c>
      <c r="F432" s="8"/>
      <c r="G432" s="11"/>
      <c r="H432" s="8"/>
      <c r="I432" s="8"/>
      <c r="J432" s="8"/>
      <c r="K432" s="11"/>
      <c r="L432" s="8"/>
      <c r="M432" s="9"/>
      <c r="N432" s="8"/>
      <c r="T432" s="12"/>
      <c r="X432" s="12"/>
      <c r="AB432" s="12"/>
      <c r="AF432" s="12"/>
      <c r="AJ432" s="12"/>
      <c r="AN432" s="12"/>
    </row>
    <row r="433" spans="1:46" x14ac:dyDescent="0.25">
      <c r="A433" s="118">
        <f>A305</f>
        <v>10</v>
      </c>
      <c r="B433" s="74" t="str">
        <f>B305</f>
        <v>GAZ</v>
      </c>
      <c r="C433" s="53"/>
      <c r="D433" s="27"/>
      <c r="E433" s="70">
        <f>E309</f>
        <v>0</v>
      </c>
      <c r="F433" s="8"/>
      <c r="G433" s="11"/>
      <c r="H433" s="8"/>
      <c r="I433" s="8"/>
      <c r="J433" s="8"/>
      <c r="K433" s="11"/>
      <c r="L433" s="8"/>
      <c r="M433" s="9"/>
      <c r="N433" s="8"/>
    </row>
    <row r="434" spans="1:46" x14ac:dyDescent="0.25">
      <c r="A434" s="118">
        <f>A311</f>
        <v>11</v>
      </c>
      <c r="B434" s="74" t="str">
        <f>B311</f>
        <v>ECLAIRAGE (génie civil)</v>
      </c>
      <c r="C434" s="53"/>
      <c r="D434" s="27"/>
      <c r="E434" s="70">
        <f>E327</f>
        <v>0</v>
      </c>
      <c r="F434" s="8"/>
      <c r="G434" s="11"/>
      <c r="H434" s="8"/>
      <c r="I434" s="8"/>
      <c r="J434" s="8"/>
      <c r="K434" s="11"/>
      <c r="L434" s="8"/>
      <c r="M434" s="9"/>
      <c r="N434" s="8"/>
    </row>
    <row r="435" spans="1:46" x14ac:dyDescent="0.25">
      <c r="A435" s="118">
        <f>A329</f>
        <v>12</v>
      </c>
      <c r="B435" s="74" t="str">
        <f>B329</f>
        <v>ECLAIRAGE Supports &amp; accessoires</v>
      </c>
      <c r="C435" s="53"/>
      <c r="D435" s="27"/>
      <c r="E435" s="70">
        <f>E343</f>
        <v>0</v>
      </c>
      <c r="F435" s="8"/>
      <c r="G435" s="11"/>
      <c r="H435" s="8"/>
      <c r="I435" s="8"/>
      <c r="J435" s="8"/>
      <c r="K435" s="11"/>
      <c r="L435" s="8"/>
      <c r="M435" s="9"/>
      <c r="N435" s="8"/>
    </row>
    <row r="436" spans="1:46" ht="15.75" thickBot="1" x14ac:dyDescent="0.3">
      <c r="A436" s="119">
        <f>A345</f>
        <v>13</v>
      </c>
      <c r="B436" s="75" t="str">
        <f>B345</f>
        <v>MOBILIERS &amp; JEUX</v>
      </c>
      <c r="C436" s="53"/>
      <c r="D436" s="27"/>
      <c r="E436" s="70">
        <f>E419</f>
        <v>0</v>
      </c>
      <c r="F436" s="8"/>
      <c r="G436" s="11"/>
      <c r="H436" s="8"/>
      <c r="I436" s="8"/>
      <c r="J436" s="8"/>
      <c r="K436" s="11"/>
      <c r="L436" s="8"/>
      <c r="M436" s="9"/>
      <c r="N436" s="8"/>
    </row>
    <row r="437" spans="1:46" ht="15.75" thickBot="1" x14ac:dyDescent="0.3">
      <c r="A437" s="119"/>
      <c r="B437" s="72" t="str">
        <f>B421</f>
        <v>TOTAL HT TRANCHE OPTIONNELLE</v>
      </c>
      <c r="C437" s="55"/>
      <c r="D437" s="56"/>
      <c r="E437" s="64">
        <f>SUM(E424:E436)</f>
        <v>0</v>
      </c>
      <c r="F437" s="8"/>
      <c r="G437" s="11"/>
      <c r="H437" s="8"/>
      <c r="I437" s="8"/>
      <c r="J437" s="8"/>
      <c r="K437" s="11"/>
      <c r="L437" s="8"/>
      <c r="M437" s="8"/>
      <c r="N437" s="8"/>
    </row>
    <row r="438" spans="1:46" x14ac:dyDescent="0.25">
      <c r="A438" s="120"/>
      <c r="B438" s="13"/>
      <c r="C438" s="15"/>
      <c r="D438" s="15"/>
      <c r="E438" s="15"/>
      <c r="F438" s="8"/>
      <c r="G438" s="11"/>
      <c r="H438" s="8"/>
      <c r="I438" s="8"/>
      <c r="J438" s="8"/>
      <c r="K438" s="11"/>
      <c r="L438" s="8"/>
      <c r="M438" s="8"/>
      <c r="N438" s="8"/>
    </row>
    <row r="439" spans="1:46" s="9" customFormat="1" ht="30" x14ac:dyDescent="0.25">
      <c r="A439" s="111"/>
      <c r="B439" s="208" t="s">
        <v>230</v>
      </c>
      <c r="C439" s="65"/>
      <c r="D439" s="15"/>
      <c r="E439" s="15"/>
      <c r="F439" s="8"/>
      <c r="G439" s="11"/>
      <c r="H439" s="8"/>
      <c r="I439" s="8"/>
      <c r="J439" s="8"/>
      <c r="K439" s="11"/>
      <c r="L439" s="8"/>
      <c r="M439" s="8"/>
      <c r="N439" s="8"/>
      <c r="O439"/>
      <c r="P439"/>
      <c r="Q439"/>
      <c r="R439"/>
      <c r="S439"/>
      <c r="U439"/>
      <c r="V439"/>
      <c r="W439"/>
      <c r="Y439"/>
      <c r="Z439"/>
      <c r="AA439"/>
      <c r="AC439"/>
      <c r="AD439"/>
      <c r="AE439"/>
      <c r="AG439"/>
      <c r="AH439"/>
      <c r="AI439"/>
      <c r="AK439"/>
      <c r="AL439"/>
      <c r="AM439"/>
      <c r="AO439"/>
      <c r="AP439"/>
      <c r="AQ439"/>
      <c r="AR439"/>
      <c r="AS439"/>
      <c r="AT439"/>
    </row>
    <row r="440" spans="1:46" x14ac:dyDescent="0.25">
      <c r="C440" s="66"/>
    </row>
  </sheetData>
  <mergeCells count="6">
    <mergeCell ref="J202:M202"/>
    <mergeCell ref="C423:E423"/>
    <mergeCell ref="A6:B6"/>
    <mergeCell ref="C6:E6"/>
    <mergeCell ref="A84:A85"/>
    <mergeCell ref="A87:A90"/>
  </mergeCells>
  <conditionalFormatting sqref="B69 B252 B274:B275">
    <cfRule type="cellIs" dxfId="2" priority="3" stopIfTrue="1" operator="equal">
      <formula>0</formula>
    </cfRule>
  </conditionalFormatting>
  <conditionalFormatting sqref="B277">
    <cfRule type="cellIs" dxfId="1" priority="2" stopIfTrue="1" operator="equal">
      <formula>0</formula>
    </cfRule>
  </conditionalFormatting>
  <conditionalFormatting sqref="B330">
    <cfRule type="cellIs" dxfId="0" priority="1" stopIfTrue="1" operator="equal">
      <formula>0</formula>
    </cfRule>
  </conditionalFormatting>
  <pageMargins left="0.23622047244094491" right="0.23622047244094491" top="0.35433070866141736" bottom="0.35433070866141736" header="0" footer="0"/>
  <pageSetup paperSize="8" scale="91" fitToHeight="0" orientation="landscape" r:id="rId1"/>
  <headerFooter>
    <oddHeader>&amp;LQUARTIER DE DERRIERES-LES-MURS ET PUITS-LA-MARLIERE&amp;CNPNRU-VILLIERS-LE-BEL&amp;RDQE LOT 1</oddHeader>
    <oddFooter>&amp;LHYL-INFRA SERVICES-ICON&amp;Coctobre 2025&amp;R&amp;P/&amp;N</oddFooter>
  </headerFooter>
  <rowBreaks count="13" manualBreakCount="13">
    <brk id="40" max="4" man="1"/>
    <brk id="67" max="4" man="1"/>
    <brk id="99" max="4" man="1"/>
    <brk id="137" max="4" man="1"/>
    <brk id="170" max="4" man="1"/>
    <brk id="197" max="4" man="1"/>
    <brk id="222" max="4" man="1"/>
    <brk id="250" max="4" man="1"/>
    <brk id="272" max="4" man="1"/>
    <brk id="304" max="4" man="1"/>
    <brk id="343" max="4" man="1"/>
    <brk id="372" max="4" man="1"/>
    <brk id="408"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C2004-769C-4641-98F3-6167422358DC}">
  <sheetPr>
    <tabColor rgb="FFFF0000"/>
  </sheetPr>
  <dimension ref="A1:B6"/>
  <sheetViews>
    <sheetView tabSelected="1" workbookViewId="0">
      <selection activeCell="D27" sqref="D27"/>
    </sheetView>
  </sheetViews>
  <sheetFormatPr baseColWidth="10" defaultRowHeight="15" x14ac:dyDescent="0.25"/>
  <cols>
    <col min="1" max="1" width="46.28515625" customWidth="1"/>
    <col min="2" max="2" width="22.5703125" customWidth="1"/>
  </cols>
  <sheetData>
    <row r="1" spans="1:2" x14ac:dyDescent="0.25">
      <c r="A1" s="222" t="s">
        <v>231</v>
      </c>
      <c r="B1" s="222"/>
    </row>
    <row r="3" spans="1:2" x14ac:dyDescent="0.25">
      <c r="B3" s="224" t="s">
        <v>235</v>
      </c>
    </row>
    <row r="4" spans="1:2" x14ac:dyDescent="0.25">
      <c r="A4" s="221" t="s">
        <v>232</v>
      </c>
      <c r="B4" s="223">
        <f>'DQE TRANCHE FERME'!F437</f>
        <v>0</v>
      </c>
    </row>
    <row r="5" spans="1:2" x14ac:dyDescent="0.25">
      <c r="A5" s="221" t="s">
        <v>233</v>
      </c>
      <c r="B5" s="223">
        <f>'DQE TRANCHE OPTIONNELLE'!E437</f>
        <v>0</v>
      </c>
    </row>
    <row r="6" spans="1:2" x14ac:dyDescent="0.25">
      <c r="A6" s="220" t="s">
        <v>234</v>
      </c>
      <c r="B6" s="223">
        <f>B4+B5</f>
        <v>0</v>
      </c>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0132BD72D69A4C8B5E5372576E4C0C" ma:contentTypeVersion="9" ma:contentTypeDescription="Crée un document." ma:contentTypeScope="" ma:versionID="e8d2eaa48d5f19264d20cd48c1e46729">
  <xsd:schema xmlns:xsd="http://www.w3.org/2001/XMLSchema" xmlns:xs="http://www.w3.org/2001/XMLSchema" xmlns:p="http://schemas.microsoft.com/office/2006/metadata/properties" xmlns:ns3="ed6abfb0-afae-4f41-bfaa-64aa8e76ebf7" targetNamespace="http://schemas.microsoft.com/office/2006/metadata/properties" ma:root="true" ma:fieldsID="b7e4af599e03724e713f1d270bbf542a" ns3:_="">
    <xsd:import namespace="ed6abfb0-afae-4f41-bfaa-64aa8e76ebf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abfb0-afae-4f41-bfaa-64aa8e76eb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6F0C36-F196-4161-B0DA-7D18E0D92F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6abfb0-afae-4f41-bfaa-64aa8e76eb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589076-B163-4EDB-9024-2863F40AE05A}">
  <ds:schemaRefs>
    <ds:schemaRef ds:uri="http://schemas.microsoft.com/sharepoint/v3/contenttype/forms"/>
  </ds:schemaRefs>
</ds:datastoreItem>
</file>

<file path=customXml/itemProps3.xml><?xml version="1.0" encoding="utf-8"?>
<ds:datastoreItem xmlns:ds="http://schemas.openxmlformats.org/officeDocument/2006/customXml" ds:itemID="{26D23C42-C091-49EB-A56D-59260D5FF494}">
  <ds:schemaRefs>
    <ds:schemaRef ds:uri="http://schemas.openxmlformats.org/package/2006/metadata/core-properties"/>
    <ds:schemaRef ds:uri="http://purl.org/dc/terms/"/>
    <ds:schemaRef ds:uri="http://schemas.microsoft.com/office/2006/documentManagement/types"/>
    <ds:schemaRef ds:uri="http://purl.org/dc/dcmitype/"/>
    <ds:schemaRef ds:uri="http://schemas.microsoft.com/office/2006/metadata/properties"/>
    <ds:schemaRef ds:uri="http://purl.org/dc/elements/1.1/"/>
    <ds:schemaRef ds:uri="http://schemas.microsoft.com/office/infopath/2007/PartnerControls"/>
    <ds:schemaRef ds:uri="ed6abfb0-afae-4f41-bfaa-64aa8e76ebf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PDG</vt:lpstr>
      <vt:lpstr>DQE TRANCHE FERME</vt:lpstr>
      <vt:lpstr>DQE TRANCHE OPTIONNELLE</vt:lpstr>
      <vt:lpstr>TOTAL DQE</vt:lpstr>
      <vt:lpstr>'DQE TRANCHE FERME'!Impression_des_titres</vt:lpstr>
      <vt:lpstr>'DQE TRANCHE OPTIONNELLE'!Impression_des_titres</vt:lpstr>
      <vt:lpstr>'DQE TRANCHE OPTIONNELLE'!Zone_d_impression</vt:lpstr>
      <vt:lpstr>PDG!Zone_d_impression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Bénédicte Bocq 2</dc:creator>
  <cp:lastModifiedBy>Julie KIFFER</cp:lastModifiedBy>
  <cp:lastPrinted>2025-10-24T08:08:22Z</cp:lastPrinted>
  <dcterms:created xsi:type="dcterms:W3CDTF">2023-08-04T12:30:53Z</dcterms:created>
  <dcterms:modified xsi:type="dcterms:W3CDTF">2025-12-04T14:11:38Z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0x010100D40132BD72D69A4C8B5E5372576E4C0C</vt:lpwstr>
  </property>
</Properties>
</file>